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urreag\OneDrive - Consejo Superior de la Judicatura\CALIDAD\CALIDAD 1\0 Riesgos\2022\1T\"/>
    </mc:Choice>
  </mc:AlternateContent>
  <xr:revisionPtr revIDLastSave="1" documentId="8_{EB12F489-D51D-4DCE-9606-4D6E9C14FF9A}" xr6:coauthVersionLast="36" xr6:coauthVersionMax="36" xr10:uidLastSave="{8758D031-0F55-40F3-BEEA-9C4CE7392B05}"/>
  <bookViews>
    <workbookView xWindow="0" yWindow="0" windowWidth="21570" windowHeight="7980" xr2:uid="{00000000-000D-0000-FFFF-FFFF00000000}"/>
  </bookViews>
  <sheets>
    <sheet name="Presentacion  (2)" sheetId="22" r:id="rId1"/>
    <sheet name="Análisis de Contexto  (3)" sheetId="23" r:id="rId2"/>
    <sheet name="Estrategias (4)" sheetId="24"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Primer Trim 2022 " sheetId="20" r:id="rId13"/>
  </sheets>
  <externalReferences>
    <externalReference r:id="rId14"/>
    <externalReference r:id="rId15"/>
    <externalReference r:id="rId16"/>
    <externalReference r:id="rId17"/>
    <externalReference r:id="rId18"/>
  </externalReferences>
  <definedNames>
    <definedName name="Data" localSheetId="1">'[4]Tabla de Valoración'!$I$2:$L$5</definedName>
    <definedName name="Data" localSheetId="2">'[4]Tabla de Valoración'!$I$2:$L$5</definedName>
    <definedName name="Data" localSheetId="0">'[4]Tabla de Valoración'!$I$2:$L$5</definedName>
    <definedName name="Data">'[1]Tabla de Valoración'!$I$2:$L$5</definedName>
    <definedName name="Diseño" localSheetId="1">'[4]Tabla de Valoración'!$I$2:$I$5</definedName>
    <definedName name="Diseño" localSheetId="2">'[4]Tabla de Valoración'!$I$2:$I$5</definedName>
    <definedName name="Diseño" localSheetId="0">'[4]Tabla de Valoración'!$I$2:$I$5</definedName>
    <definedName name="Diseño">'[1]Tabla de Valoración'!$I$2:$I$5</definedName>
    <definedName name="Ejecución" localSheetId="1">'[4]Tabla de Valoración'!$I$2:$L$2</definedName>
    <definedName name="Ejecución" localSheetId="2">'[4]Tabla de Valoración'!$I$2:$L$2</definedName>
    <definedName name="Ejecución" localSheetId="0">'[4]Tabla de Valoración'!$I$2:$L$2</definedName>
    <definedName name="Ejecución">'[1]Tabla de Valoración'!$I$2:$L$2</definedName>
    <definedName name="Posibilidad" localSheetId="1">[5]Hoja2!$H$3:$H$7</definedName>
    <definedName name="Posibilidad" localSheetId="2">[5]Hoja2!$H$3:$H$7</definedName>
    <definedName name="Posibilidad" localSheetId="0">[5]Hoja2!$H$3:$H$7</definedName>
    <definedName name="Posibilidad">[2]Hoja2!$H$3:$H$7</definedName>
  </definedNames>
  <calcPr calcId="191029"/>
  <pivotCaches>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3" i="1" l="1"/>
  <c r="T12" i="1"/>
  <c r="L50" i="1" l="1"/>
  <c r="L45" i="1"/>
  <c r="L40" i="1"/>
  <c r="M50" i="1" l="1"/>
  <c r="M45" i="1"/>
  <c r="M40" i="1"/>
  <c r="M35" i="1"/>
  <c r="L35" i="1"/>
  <c r="M30" i="1"/>
  <c r="L30" i="1"/>
  <c r="M25" i="1"/>
  <c r="L25" i="1"/>
  <c r="M20" i="1"/>
  <c r="L20" i="1"/>
  <c r="M15" i="1"/>
  <c r="L15" i="1"/>
  <c r="M10" i="1"/>
  <c r="L10" i="1"/>
  <c r="B50" i="20" l="1"/>
  <c r="B40" i="20"/>
  <c r="B35" i="20"/>
  <c r="B30" i="20"/>
  <c r="B25" i="20"/>
  <c r="B20" i="20"/>
  <c r="B15" i="20"/>
  <c r="B10" i="20"/>
  <c r="I50" i="20"/>
  <c r="I40" i="20"/>
  <c r="I25" i="20"/>
  <c r="I15" i="20"/>
  <c r="N50" i="20"/>
  <c r="G50" i="20"/>
  <c r="F50" i="20"/>
  <c r="E50" i="20"/>
  <c r="D50" i="20"/>
  <c r="C50" i="20"/>
  <c r="N45" i="20"/>
  <c r="G45" i="20"/>
  <c r="F45" i="20"/>
  <c r="E45" i="20"/>
  <c r="D45" i="20"/>
  <c r="C45" i="20"/>
  <c r="N40" i="20"/>
  <c r="G40" i="20"/>
  <c r="F40" i="20"/>
  <c r="E40" i="20"/>
  <c r="D40" i="20"/>
  <c r="C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45" i="20" l="1"/>
  <c r="I30" i="20"/>
  <c r="I20" i="20"/>
  <c r="I40" i="1"/>
  <c r="AD54" i="1"/>
  <c r="AC54" i="1" s="1"/>
  <c r="AD53" i="1"/>
  <c r="X52" i="1"/>
  <c r="T51" i="1"/>
  <c r="Q51" i="1"/>
  <c r="X51" i="1" s="1"/>
  <c r="T50" i="1"/>
  <c r="Q50" i="1"/>
  <c r="J50" i="1"/>
  <c r="Z52" i="1" s="1"/>
  <c r="Y52" i="1" s="1"/>
  <c r="I50" i="1"/>
  <c r="T46" i="1"/>
  <c r="Q46" i="1"/>
  <c r="T45" i="1"/>
  <c r="Q45" i="1"/>
  <c r="AD47" i="1"/>
  <c r="J45" i="1"/>
  <c r="Z47" i="1" s="1"/>
  <c r="Y47" i="1" s="1"/>
  <c r="I45" i="1"/>
  <c r="T41" i="1"/>
  <c r="Q41" i="1"/>
  <c r="T40" i="1"/>
  <c r="Q40" i="1"/>
  <c r="J40" i="1"/>
  <c r="Z46" i="1" l="1"/>
  <c r="Y46" i="1" s="1"/>
  <c r="X50" i="1"/>
  <c r="X45" i="1"/>
  <c r="AD41" i="1"/>
  <c r="AC41" i="1" s="1"/>
  <c r="X49" i="1"/>
  <c r="H45" i="20"/>
  <c r="H40" i="20"/>
  <c r="N50" i="1"/>
  <c r="H50" i="20"/>
  <c r="AD50" i="1"/>
  <c r="AC50" i="1" s="1"/>
  <c r="X54" i="1"/>
  <c r="AD40" i="1"/>
  <c r="AC40" i="1" s="1"/>
  <c r="AD52" i="1"/>
  <c r="AC52" i="1" s="1"/>
  <c r="AD51" i="1"/>
  <c r="AC51" i="1" s="1"/>
  <c r="X53" i="1"/>
  <c r="AD46" i="1"/>
  <c r="AC46" i="1" s="1"/>
  <c r="AD48" i="1"/>
  <c r="AC48" i="1" s="1"/>
  <c r="AD45" i="1"/>
  <c r="AD49" i="1"/>
  <c r="AC49" i="1" s="1"/>
  <c r="AD44" i="1"/>
  <c r="AC44" i="1" s="1"/>
  <c r="AD43" i="1"/>
  <c r="AC43" i="1" s="1"/>
  <c r="AD42" i="1"/>
  <c r="AC42" i="1" s="1"/>
  <c r="X48" i="1"/>
  <c r="X47" i="1"/>
  <c r="X46" i="1"/>
  <c r="X44" i="1"/>
  <c r="X43" i="1"/>
  <c r="X41" i="1"/>
  <c r="X42" i="1"/>
  <c r="X40" i="1"/>
  <c r="Z40" i="1"/>
  <c r="Y40" i="1" s="1"/>
  <c r="N45" i="1"/>
  <c r="Z51" i="1"/>
  <c r="Y51" i="1" s="1"/>
  <c r="AC53" i="1"/>
  <c r="Z50" i="1"/>
  <c r="Z54" i="1"/>
  <c r="Y54" i="1" s="1"/>
  <c r="Z53" i="1"/>
  <c r="Y53" i="1" s="1"/>
  <c r="AC47" i="1"/>
  <c r="Z45" i="1"/>
  <c r="Z49" i="1"/>
  <c r="Y49" i="1" s="1"/>
  <c r="Z48" i="1"/>
  <c r="Y48" i="1" s="1"/>
  <c r="N40" i="1"/>
  <c r="Z42" i="1"/>
  <c r="Y42" i="1" s="1"/>
  <c r="Z41" i="1"/>
  <c r="Y41" i="1" s="1"/>
  <c r="Z44" i="1"/>
  <c r="Y44" i="1" s="1"/>
  <c r="Z43" i="1"/>
  <c r="Y43" i="1" s="1"/>
  <c r="J50" i="20" l="1"/>
  <c r="J45" i="20"/>
  <c r="J40" i="20"/>
  <c r="AF50" i="1"/>
  <c r="AE50" i="1" s="1"/>
  <c r="Y50" i="1"/>
  <c r="AB50" i="1"/>
  <c r="AA50" i="1" s="1"/>
  <c r="AB45" i="1"/>
  <c r="AA45" i="1" s="1"/>
  <c r="Y45" i="1"/>
  <c r="AC45" i="1"/>
  <c r="AF45" i="1"/>
  <c r="AE45" i="1" s="1"/>
  <c r="AF40" i="1"/>
  <c r="AE40" i="1" s="1"/>
  <c r="AB40" i="1"/>
  <c r="AA40" i="1" s="1"/>
  <c r="K40" i="20" l="1"/>
  <c r="K50" i="20"/>
  <c r="K45" i="20"/>
  <c r="L50" i="20"/>
  <c r="L45" i="20"/>
  <c r="L40" i="20"/>
  <c r="AG50" i="1"/>
  <c r="AG45" i="1"/>
  <c r="AG40" i="1"/>
  <c r="M50" i="20" l="1"/>
  <c r="M45" i="20"/>
  <c r="M40" i="20"/>
  <c r="AD39" i="1"/>
  <c r="T36" i="1"/>
  <c r="Q36" i="1"/>
  <c r="T35" i="1"/>
  <c r="Q35" i="1"/>
  <c r="J35" i="1"/>
  <c r="I35" i="1"/>
  <c r="X39" i="1" l="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AD33" i="1"/>
  <c r="AC33" i="1" s="1"/>
  <c r="T32" i="1"/>
  <c r="Q32" i="1"/>
  <c r="T31" i="1"/>
  <c r="Q31" i="1"/>
  <c r="T30" i="1"/>
  <c r="Q30" i="1"/>
  <c r="J30" i="1"/>
  <c r="I30" i="1"/>
  <c r="H30" i="20" l="1"/>
  <c r="J35" i="20"/>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20" l="1"/>
  <c r="J30" i="20"/>
  <c r="L35" i="20"/>
  <c r="AG35" i="1"/>
  <c r="AF30" i="1"/>
  <c r="AE30" i="1" s="1"/>
  <c r="AC30" i="1"/>
  <c r="AB30" i="1"/>
  <c r="AA30" i="1" s="1"/>
  <c r="Y30" i="1"/>
  <c r="K30" i="20" l="1"/>
  <c r="L30" i="20"/>
  <c r="M35" i="20"/>
  <c r="AG30" i="1"/>
  <c r="M30" i="20" l="1"/>
  <c r="T25" i="1"/>
  <c r="Q25" i="1"/>
  <c r="J25" i="1"/>
  <c r="I25" i="1"/>
  <c r="X27" i="1" l="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0" l="1"/>
  <c r="AF25" i="1"/>
  <c r="AE25" i="1" s="1"/>
  <c r="AC27" i="1"/>
  <c r="AB25" i="1"/>
  <c r="AA25" i="1" s="1"/>
  <c r="K25" i="20" l="1"/>
  <c r="L25" i="20"/>
  <c r="AG25" i="1"/>
  <c r="M25" i="20" l="1"/>
  <c r="T21" i="1"/>
  <c r="Q21" i="1"/>
  <c r="T20" i="1"/>
  <c r="Q20" i="1"/>
  <c r="J20" i="1"/>
  <c r="I20" i="1"/>
  <c r="T17" i="1"/>
  <c r="Q17" i="1"/>
  <c r="T16" i="1"/>
  <c r="Q16" i="1"/>
  <c r="T15" i="1"/>
  <c r="Q15" i="1"/>
  <c r="J15" i="1"/>
  <c r="I15" i="1"/>
  <c r="H15" i="20" l="1"/>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15" i="20"/>
  <c r="AB20" i="1"/>
  <c r="AA20" i="1" s="1"/>
  <c r="AB15" i="1"/>
  <c r="AA15" i="1" s="1"/>
  <c r="K15" i="20" l="1"/>
  <c r="K20" i="20"/>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20"/>
  <c r="AG20" i="1"/>
  <c r="L20" i="20"/>
  <c r="AC11" i="1"/>
  <c r="Z14" i="1"/>
  <c r="Z11" i="1"/>
  <c r="Z10" i="1"/>
  <c r="Y10" i="1" s="1"/>
  <c r="Z12" i="1"/>
  <c r="Z13" i="1"/>
  <c r="X13" i="1"/>
  <c r="X12" i="1"/>
  <c r="X14" i="1"/>
  <c r="AC10" i="1"/>
  <c r="X11" i="1"/>
  <c r="I10" i="1"/>
  <c r="M20" i="20" l="1"/>
  <c r="N10" i="1"/>
  <c r="H10" i="20"/>
  <c r="M15" i="20"/>
  <c r="AF10" i="1"/>
  <c r="AE10" i="1" s="1"/>
  <c r="Y13" i="1"/>
  <c r="Y12" i="1"/>
  <c r="Y11" i="1"/>
  <c r="Y14" i="1"/>
  <c r="AB10" i="1"/>
  <c r="AA10" i="1" s="1"/>
  <c r="B249" i="6" a="1"/>
  <c r="B249" i="6" s="1"/>
  <c r="G238" i="6" s="1"/>
  <c r="K10" i="20" l="1"/>
  <c r="J10" i="20"/>
  <c r="L10" i="20"/>
  <c r="AG10" i="1"/>
  <c r="M10" i="20"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<sst xmlns="http://schemas.openxmlformats.org/spreadsheetml/2006/main" count="2605" uniqueCount="620">
  <si>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</si>
  <si>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</si>
  <si>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</si>
  <si>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</si>
  <si>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</si>
  <si>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</si>
  <si>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</si>
  <si>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</si>
  <si>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</si>
  <si>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</si>
  <si>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</si>
  <si>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</si>
  <si>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</si>
  <si>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</si>
  <si>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</si>
  <si>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</si>
  <si>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</si>
  <si>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</si>
  <si>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</si>
  <si>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</si>
  <si>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</si>
  <si>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</si>
  <si>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</si>
  <si>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</si>
  <si>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</si>
  <si>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</si>
  <si>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</si>
  <si>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</si>
  <si>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</si>
  <si>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</si>
  <si>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</si>
  <si>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</si>
  <si>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</si>
  <si>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</si>
  <si>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</si>
  <si>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</si>
  <si>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</si>
  <si>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</si>
  <si>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</si>
  <si>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</si>
  <si>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</si>
  <si>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</si>
  <si>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</si>
  <si>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</si>
  <si>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</si>
  <si>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</si>
  <si>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</si>
  <si>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</si>
  <si>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</si>
  <si>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</si>
  <si>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</si>
  <si>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</si>
  <si>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</si>
  <si>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</si>
  <si>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</si>
  <si>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</si>
  <si>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</si>
  <si>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</si>
  <si>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</si>
  <si>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</si>
  <si>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</si>
  <si>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</si>
  <si>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</si>
  <si>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</si>
  <si>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</si>
  <si>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</si>
  <si>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</si>
  <si>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</si>
  <si>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</si>
  <si>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</si>
  <si>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</si>
  <si>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</si>
  <si>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</si>
  <si>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</si>
  <si>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</si>
  <si>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</si>
  <si>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</si>
  <si>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</si>
  <si>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</si>
  <si>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</si>
  <si>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</si>
  <si>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</si>
  <si>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</si>
  <si>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</si>
  <si>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</si>
  <si>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</si>
  <si>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</si>
  <si>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</si>
  <si>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</si>
  <si>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</si>
  <si>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</si>
  <si>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</si>
  <si>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</si>
  <si>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</si>
  <si>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</si>
  <si>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</si>
  <si>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</si>
  <si>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</si>
  <si>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</si>
  <si>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</si>
  <si>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</si>
  <si>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</si>
  <si>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</si>
  <si>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</si>
  <si>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</si>
  <si>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</si>
  <si>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</si>
  <si>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</si>
  <si>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</si>
  <si>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</si>
  <si>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</si>
  <si>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</si>
  <si>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</si>
  <si>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</si>
  <si>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</si>
  <si>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</si>
  <si>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</si>
  <si>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</si>
  <si>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</si>
  <si>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</si>
  <si>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</si>
  <si>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</si>
  <si>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</si>
  <si>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</si>
  <si>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</si>
  <si>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</si>
  <si>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</si>
  <si>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</si>
  <si>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</si>
  <si>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</si>
  <si>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</si>
  <si>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</si>
  <si>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</si>
  <si>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</si>
  <si>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</si>
  <si>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</si>
  <si>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</si>
  <si>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</si>
  <si>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</si>
  <si>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</si>
  <si>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</si>
  <si>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</si>
  <si>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</si>
  <si>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</si>
  <si>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</si>
  <si>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</si>
  <si>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</si>
  <si>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</si>
  <si>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</si>
  <si>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</si>
  <si>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</si>
  <si>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</si>
  <si>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</si>
  <si>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</si>
  <si>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</si>
  <si>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</si>
  <si>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</si>
  <si>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</si>
  <si>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</si>
  <si>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</si>
  <si>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</si>
  <si>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</si>
  <si>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</si>
  <si>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</si>
  <si>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</si>
  <si>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</si>
  <si>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</si>
  <si>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</si>
  <si>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</si>
  <si>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</si>
  <si>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</si>
  <si>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</si>
  <si>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</si>
  <si>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</si>
  <si>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</si>
  <si>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</si>
  <si>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</si>
  <si>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</si>
  <si>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X</t>
  </si>
  <si>
    <t>CONSEJO SECCIONAL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</si>
  <si>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</si>
  <si>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</si>
  <si>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</si>
  <si>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</si>
  <si>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</si>
  <si>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</si>
  <si>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</si>
  <si>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</si>
  <si>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</si>
  <si>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</si>
  <si>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</si>
  <si>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</si>
  <si>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</si>
  <si>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</si>
  <si>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</si>
  <si>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</si>
  <si>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</si>
  <si>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</si>
  <si>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</si>
  <si>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</si>
  <si>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</si>
  <si>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</si>
  <si>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</si>
  <si>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</si>
  <si>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</si>
  <si>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</si>
  <si>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</si>
  <si>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</si>
  <si>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</si>
  <si>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</si>
  <si>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</si>
  <si>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</si>
  <si>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</si>
  <si>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</si>
  <si>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</si>
  <si>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</si>
  <si>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</si>
  <si>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</si>
  <si>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</si>
  <si>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</si>
  <si>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</si>
  <si>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</si>
  <si>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</si>
  <si>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</si>
  <si>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</si>
  <si>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</si>
  <si>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</si>
  <si>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</si>
  <si>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</si>
  <si>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</si>
  <si>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</si>
  <si>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</si>
  <si>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</si>
  <si>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</si>
  <si>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</si>
  <si>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</si>
  <si>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</si>
  <si>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</si>
  <si>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</si>
  <si>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</si>
  <si>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</si>
  <si>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</si>
  <si>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</si>
  <si>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</si>
  <si>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</si>
  <si>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</si>
  <si>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</si>
  <si>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</si>
  <si>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</si>
  <si>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</si>
  <si>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</si>
  <si>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</si>
  <si>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</si>
  <si>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</si>
  <si>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</si>
  <si>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</si>
  <si>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</si>
  <si>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</si>
  <si>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</si>
  <si>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</si>
  <si>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</si>
  <si>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</si>
  <si>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</si>
  <si>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</si>
  <si>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</si>
  <si>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</si>
  <si>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</si>
  <si>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</si>
  <si>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</si>
  <si>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</si>
  <si>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</si>
  <si>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</si>
  <si>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</si>
  <si>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</si>
  <si>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</si>
  <si>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</si>
  <si>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</si>
  <si>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</si>
  <si>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</si>
  <si>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</si>
  <si>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</si>
  <si>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</si>
  <si>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</si>
  <si>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</si>
  <si>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</si>
  <si>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</si>
  <si>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</si>
  <si>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</si>
  <si>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</si>
  <si>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</si>
  <si>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</si>
  <si>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</si>
  <si>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</si>
  <si>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</si>
  <si>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</si>
  <si>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</si>
  <si>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</si>
  <si>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</si>
  <si>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</si>
  <si>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</si>
  <si>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</si>
  <si>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</si>
  <si>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</si>
  <si>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</si>
  <si>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</si>
  <si>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</si>
  <si>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</si>
  <si>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</si>
  <si>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</si>
  <si>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</si>
  <si>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</si>
  <si>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</si>
  <si>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</si>
  <si>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</si>
  <si>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</si>
  <si>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</si>
  <si>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</si>
  <si>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</si>
  <si>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</si>
  <si>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</si>
  <si>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</si>
  <si>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</si>
  <si>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</si>
  <si>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</si>
  <si>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</si>
  <si>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</si>
  <si>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</si>
  <si>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</si>
  <si>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</si>
  <si>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</si>
  <si>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</si>
  <si>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</si>
  <si>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</si>
  <si>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</si>
  <si>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</si>
  <si>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</si>
  <si>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</si>
  <si>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</si>
  <si>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</si>
  <si>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</si>
  <si>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</si>
  <si>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</si>
  <si>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</si>
  <si>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</si>
  <si>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</si>
  <si>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</si>
  <si>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</si>
  <si>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</si>
  <si>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</si>
  <si>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</si>
  <si>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</si>
  <si>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</si>
  <si>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</si>
  <si>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</si>
  <si>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</si>
  <si>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</si>
  <si>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</si>
  <si>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</si>
  <si>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</si>
  <si>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</si>
  <si>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</si>
  <si>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</si>
  <si>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</si>
  <si>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</si>
  <si>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</si>
  <si>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</si>
  <si>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</si>
  <si>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</si>
  <si>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</si>
  <si>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</si>
  <si>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</si>
  <si>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</si>
  <si>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</si>
  <si>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</si>
  <si>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</si>
  <si>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</si>
  <si>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</si>
  <si>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</si>
  <si>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</si>
  <si>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</si>
  <si>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</si>
  <si>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</si>
  <si>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</si>
  <si>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ADQUISICION DE BIENES Y SERVICIOS</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</si>
  <si>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</si>
  <si>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</si>
  <si>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</si>
  <si>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</si>
  <si>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</si>
  <si>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</si>
  <si>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</si>
  <si>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</si>
  <si>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 xml:space="preserve">FORTALEZAS(Factores específicos) ) </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</si>
  <si>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</si>
  <si>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</si>
  <si>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</si>
  <si>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</si>
  <si>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</si>
  <si>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</si>
  <si>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</si>
  <si>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</si>
  <si>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</si>
  <si>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</si>
  <si>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</si>
  <si>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</si>
  <si>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</si>
  <si>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</si>
  <si>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</si>
  <si>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</si>
  <si>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</si>
  <si>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</si>
  <si>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</si>
  <si>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</si>
  <si>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</si>
  <si>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Selección de contratistas que no cumplen con las condiciones o con inhabilidades o incompatibilidades</t>
  </si>
  <si>
    <t>Servicios inexactos o sin características técnicas completas, que no satisfacen completamente las necesidades de la Entidad</t>
  </si>
  <si>
    <t>Estudios Previos sin la Normatividad vigente</t>
  </si>
  <si>
    <t>Precios Artificialmente bajos</t>
  </si>
  <si>
    <t>La firma adjudicataria del proceso no suscribe el contrato o no presenta las pólizas de garantías requeridas para el proceso</t>
  </si>
  <si>
    <t>Suspensión de Prestación del servicio de Administración Judicial</t>
  </si>
  <si>
    <t>Mantenimiento de ascensores que no cumplen con lo requerido por la entidad</t>
  </si>
  <si>
    <t xml:space="preserve">Corrupción	</t>
  </si>
  <si>
    <t>Normatividad Ambiental</t>
  </si>
  <si>
    <t>Falta de un mayor número de oferentes calificados  en el mercado (A)</t>
  </si>
  <si>
    <t>Falsedad o imprecisión de documentación o  contenido diligenciado en Secop II</t>
  </si>
  <si>
    <t>Posibilidad de Afectación Económica debido a Falsedad o imprecisión de documentación o  contenido diligenciado en Secop II</t>
  </si>
  <si>
    <t>Monopolio de productos y servicios (A)</t>
  </si>
  <si>
    <t>Falta de mayores controles a cumplimiento de normas a traves de Secop II (A)</t>
  </si>
  <si>
    <t>Normas de contratación que no controlan suficientemente los intentos de corrupción (D)</t>
  </si>
  <si>
    <t>Proveedores con productos y servicios con muchas variaciones de calidad (A)</t>
  </si>
  <si>
    <t>Baja calidad de productos o servicios ofrecidos</t>
  </si>
  <si>
    <t>Posibilidad de Afectación en la Prestación del Servicio de Justicia a los usuarios, debido a la Baja calidad de productos o servicios ofrecidos</t>
  </si>
  <si>
    <t>Contratistas Inexpertos (A)</t>
  </si>
  <si>
    <t>Estudios Previos incompletos (D)</t>
  </si>
  <si>
    <t>Características técnicas imprecisas (D)</t>
  </si>
  <si>
    <t>Desconocimiento o falta de actualización (D)</t>
  </si>
  <si>
    <t xml:space="preserve">Falta de tiempo y/o  investigación  </t>
  </si>
  <si>
    <t xml:space="preserve">Posibilidad de Vulneración de los derechos fundamentales de los ciudadanos por Falta de tiempo y/o investigación  </t>
  </si>
  <si>
    <t>El oferente pone en riesgo su punto de equilibrio bajando precios para acceder al contrato (A)</t>
  </si>
  <si>
    <t>Presión indebida y competencia desleal entre oferentes para asignación del contrato</t>
  </si>
  <si>
    <t>Posibilidad de afectación Reputacional (Corrupción) por Presión indebida y competencia desleal entre oferentes para asignación del contrato</t>
  </si>
  <si>
    <t>Acuerdos monopolísticos entre proveedores (A)</t>
  </si>
  <si>
    <t>Desequilibrio económico (A)</t>
  </si>
  <si>
    <t>Oferente no cuenta con productos y/o servicios (A)</t>
  </si>
  <si>
    <t>El oferente no puede cumplir con lo exigidoo en el pliego</t>
  </si>
  <si>
    <t>Posibilidad de Incumplimiento de las metas establecidas debido a que el Proveedor no puede cumplir con lo exigido en el pliego</t>
  </si>
  <si>
    <t>Tercerización de productos y/o servicios (A)</t>
  </si>
  <si>
    <t>Oferente no cuenta con recursos de capital para cumplir (A)</t>
  </si>
  <si>
    <t>Incapacidad de determinar estas acciones (D)</t>
  </si>
  <si>
    <t>Emergencia, rebrote y extensión de pandemia (A)</t>
  </si>
  <si>
    <t>Pandemia</t>
  </si>
  <si>
    <t>Incremento tiempos de atención a usuarios (D)</t>
  </si>
  <si>
    <t>Variaciones técnicas de los equipos (A)</t>
  </si>
  <si>
    <t>Daños frecuentes en los ascensores que obligan a suspender su servicio</t>
  </si>
  <si>
    <t>Posibilidad de Afectación en la Prestación del Servicio de Justicia a los usuarios, debido a daños frecuentes en los ascensores que obligan a suspender su servicio</t>
  </si>
  <si>
    <t>Repuestos exclusivos o importados (A)</t>
  </si>
  <si>
    <t xml:space="preserve">Falta de valores morales y eticos  </t>
  </si>
  <si>
    <t xml:space="preserve">Pérdida de estructuración de familia, educación y sentido social </t>
  </si>
  <si>
    <t xml:space="preserve">Posibilidad de pérdida Reputacional  por Pérdida de estructuración de familia, educación y sentido social </t>
  </si>
  <si>
    <t>Ofrecimiento de dadivas por parte de los contratistas</t>
  </si>
  <si>
    <t>Ausencia de compromiso con Rama Judicial</t>
  </si>
  <si>
    <t>Autonomía e imparcialidad del Comité de Contratación</t>
  </si>
  <si>
    <t>Productos o servicios contaminantes que afectan la salud de los usuarios</t>
  </si>
  <si>
    <t>Desconocimiento y falta de proyección, valoración  y recursos disponibles para desarrollos ambientales sustentables</t>
  </si>
  <si>
    <t>Posibilidad de Vulneración de los derechos fundamentales de los ciudadanos debido a Desconocimiento, falta de proyección, valoración  y recursos disponibles para desarrollos ambientales sustentables</t>
  </si>
  <si>
    <t>Paros, motines, destrucción y/o deterioro de inmuebles</t>
  </si>
  <si>
    <t>Posibilidad de Vulneración de los derechos fundamentales de los ciudadanos debido a Pandemia, Paros, motines, destrucción y/o deterioro de inmuebles</t>
  </si>
  <si>
    <t>EXIGIR CUMPLIMIENTO TOTAL REQUISITOS</t>
  </si>
  <si>
    <t>Verificación estricta en el cumplimiento de características técnicas</t>
  </si>
  <si>
    <t>Verificación estricta en el cumplimiento de objeto social</t>
  </si>
  <si>
    <t>consultas previas a Expertos en Contratación de reconocida autoridad en el tema</t>
  </si>
  <si>
    <t>Históricos de soporte</t>
  </si>
  <si>
    <t>EXIGIR SUSTENTACION EN LO ECONOMICO Y JURIDICO Y ADMINISTRATIVO</t>
  </si>
  <si>
    <t xml:space="preserve">                                  1                                                                                                                                                                                                                                                                                                                                                                                                                           2</t>
  </si>
  <si>
    <t>reiteración permanente cumplimiento de Protocolos</t>
  </si>
  <si>
    <t>REITERAción permanente  de SERVICIOS</t>
  </si>
  <si>
    <t>REITERACION PERMANENTE DE REPUESTOS</t>
  </si>
  <si>
    <t>EXIGENCIA Y PRACTICA COMPARTIDA DE ALTOS VALORES</t>
  </si>
  <si>
    <t>RECONFIRMACION DE CERTIFICACIONES DE OFERENTES</t>
  </si>
  <si>
    <t>Inclusión de Normatividad ambiental en todos los procesos</t>
  </si>
  <si>
    <t>Reiteración permanente de la importancia de  aplicación de buenas prácticas ambientales para beneficio de todos</t>
  </si>
  <si>
    <t>Activación de alertas de seguridad</t>
  </si>
  <si>
    <t>Aplicación de la Norma contenida en Ley 80 en el sentido de que los oferentes sean concientes de las sanciones en que pueden incurrir.</t>
  </si>
  <si>
    <t xml:space="preserve">La virtualidad es una herramienta de apoyo en esta etapa de confinamiento por Covid y frente a eventos de paro y orden público </t>
  </si>
  <si>
    <t xml:space="preserve">Coordinadora y Supervisora de contrato de Ascensores, </t>
  </si>
  <si>
    <t>Adquirir oportunamente los bienes y servicios requeridos por la Rama Judicial para garantizar una óptima gestión en cada vigencia, en el marco del sistema de gestión de la calidad, medio ambiente y seguridad y salud en el trabajo.</t>
  </si>
  <si>
    <t>Generar y obtener mayor valor por dinero en cumplimiento de los principios de planeación, responsabilidad, eficacia, eficiencia, economía, sostenibilidad, innovación, competencia, igualdad e integridad y transparencia</t>
  </si>
  <si>
    <t xml:space="preserve">Entidades con un objeto social muy general y poco especializado, que actuan como comercializadores y/o tercerizan </t>
  </si>
  <si>
    <t>Corrupción</t>
  </si>
  <si>
    <t>Controles permanentes y exhaustivos, Revisión de documentación a través de Secop II, Cámara de Comercio  y verificación de información del negocio y su representante</t>
  </si>
  <si>
    <t>Controles permanentes y exhaustivos, Revisión de documentación a través de Secop II, Cámara de Comercio  y verificación directa de información del negocio y su representante</t>
  </si>
  <si>
    <t>Revisión, actualización y Controles permanentes y exhaustivos de características técnicas y normatividad aplicable</t>
  </si>
  <si>
    <t>Controles permanentes, Revisión de documentación a través de Secop II, Cámara de Comercio  y verificación de información del negocio y su representante</t>
  </si>
  <si>
    <t>Aplicación de la Norma contenida en Ley 80 en el sentido de que los oferentes sean concientes de las sanciones en que pueden incurrir al no cumplir con lo exigido en el pliego.</t>
  </si>
  <si>
    <t>La virtualidad es una herramienta de apoyo en esta etapa de confinamiento por Covid y frente a eventos de paro y orden público, ha generado un gran impacto en la función, servicio y desgaste administrativo.</t>
  </si>
  <si>
    <t>Exigencia en adquisicion de Bienes y Servicios, acorde con tecnologías limpias y buenas prácticas ambientales</t>
  </si>
  <si>
    <t>CONSEJO SECCIONAL DE LA JUDICATURA  - DIRECCIÓN SECCIONAL DE ADMINISTRACIÓN JUDICIAL</t>
  </si>
  <si>
    <t>Análisis del Contexto</t>
  </si>
  <si>
    <t>DEPENDENCIA</t>
  </si>
  <si>
    <t>ADMINISTRATIVA</t>
  </si>
  <si>
    <t xml:space="preserve">Todos los procesos </t>
  </si>
  <si>
    <t>Consejo Seccional del Valle del Cauca - Direccion Ejecutiva de Administración Judicial Cali- Valle del Cauca.</t>
  </si>
  <si>
    <t>OBJETIVO DEL PROCESO</t>
  </si>
  <si>
    <t>PROCESOS CJS</t>
  </si>
  <si>
    <t>PROCESOS DSAJ</t>
  </si>
  <si>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</si>
  <si>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FACTORES TEMÁTICOS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</si>
  <si>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</si>
  <si>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</si>
  <si>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</si>
  <si>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</si>
  <si>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</si>
  <si>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</si>
  <si>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</si>
  <si>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</si>
  <si>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</si>
  <si>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</si>
  <si>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</si>
  <si>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</si>
  <si>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</si>
  <si>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</si>
  <si>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</si>
  <si>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</si>
  <si>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</si>
  <si>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</si>
  <si>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</si>
  <si>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</si>
  <si>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</si>
  <si>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</si>
  <si>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</si>
  <si>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</si>
  <si>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</si>
  <si>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</si>
  <si>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</si>
  <si>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</si>
  <si>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</si>
  <si>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</si>
  <si>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Personal
( competencia del personal, disponibilidad, suficiencia, seguridad
y salud ocupacional.)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</si>
  <si>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</si>
  <si>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</si>
  <si>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</si>
  <si>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</si>
  <si>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</si>
  <si>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</si>
  <si>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</si>
  <si>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</si>
  <si>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</si>
  <si>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</si>
  <si>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Proceso
( capacidad, diseño, ejecución, proveedores, entradas, salidas,
gestión del conocimiento)</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</si>
  <si>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</si>
  <si>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</si>
  <si>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</si>
  <si>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</si>
  <si>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</si>
  <si>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</si>
  <si>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</si>
  <si>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</si>
  <si>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</si>
  <si>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</si>
  <si>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</si>
  <si>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</si>
  <si>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</si>
  <si>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</si>
  <si>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</si>
  <si>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</si>
  <si>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</si>
  <si>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</si>
  <si>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</si>
  <si>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</si>
  <si>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</si>
  <si>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</si>
  <si>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</si>
  <si>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Disminución en el uso de papel, toners y demás elementos de oficina al implementar el uso de medios tecnológicos.</t>
  </si>
  <si>
    <t>Ambientales</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</si>
  <si>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</si>
  <si>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</si>
  <si>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</si>
  <si>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</si>
  <si>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</si>
  <si>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10-12-13-14-15</t>
  </si>
  <si>
    <t>12-17-19</t>
  </si>
  <si>
    <t xml:space="preserve">Implementar del plan de digitalización </t>
  </si>
  <si>
    <t>11-16-22</t>
  </si>
  <si>
    <t>Unificar los sistemas de información.</t>
  </si>
  <si>
    <t>SEGUIMIENTO MATRIZ DE RIESGOS SIGCMA 1 TRIMESTRE 2022</t>
  </si>
  <si>
    <t>Precisiòn en la aplicaciòn de la Norma evitando interpretaciones</t>
  </si>
  <si>
    <t>Coordinadora Area Administrativa, Presidenta de  Junta de Contratación y Supervisora Contratos</t>
  </si>
  <si>
    <t>Exigencia en adquisicion de Bienes y Servicios acordes con tecnologías limpias y buenas prácticas ambientales determinadas en el Plan Ambiental de la Rama Judicial</t>
  </si>
  <si>
    <t>Controles permanentes y exhaustivos  a través de control de la informaciòn del  Líder del Proceso, en el cumplimiento del Objeto del Contrato, Caracterìsticas Tècnicas y ambientales, Revisión y validaciòn de documentación a través de Secop II, Cámara de Comercio e información del negocio y su representante, solicitud al oferente de Sustentaciòn tècnica precisa,  de razones para los aspectos cualitativos y cuantitativos en la determinaciòn de sus precios, si estàn por debajo de lo determinado en el manual de contrataciòn.</t>
  </si>
  <si>
    <t>Controles permanentes y exhaustivos  a través de control de la informaciòn del  Líder del Proceso, en el cumplimiento del Objeto del Contrato, Caracterìsticas Tècnicas y ambientales, Revisión de documentación a través de Secop II, Cámara de Comercio  y verificación directa de información del negocio y su representante, durante la ejecuciòn del contrato y su liquidaciòn</t>
  </si>
  <si>
    <t>Los controles internos sí han sido útiles y el cumplimiento de la Normatividad Ambiental es requerido al Oferente como fuente fundamental de confirmación para la asignación definita del contrato.  También lo es la actualización permanente de las  Características Técnicas de los Bienes y Servicios a adquirir, los cuales deben cumplir con la Normatividad y las buenas pràcticas contenidas en el Plan Ambiental de la Rama Judicial.</t>
  </si>
  <si>
    <t>ANÁLISIS DEL RESULTADO FINAL 
PRIMER TRIMESTRE 2022</t>
  </si>
  <si>
    <t>Los controles internos sí han sido útiles, en términos de los procesos y mejora de exigencias en cuanto a características técnicas  requeridas por la Entidad y actualización permanente de normatividad y exigencias, en cuanto a: -  cumplimiento del Objeto Contractual, - Caracterìsticas Tècnicas  adquisicion de Bienes y Servicios, - tecnologías limpias y buenas prácticas ambientales, definidas en el Plan Ambiental de la Rama Judicial.  Es fundamental, la labor de capacitaciòn y actualizaciòn que se ha venido desarrollando en forma continua desde el Sistema de Calidad del Nivel Central para avanzar, aclarar, corregir y reinducir a las buenas pràcticas, que promueve y brindada  el sistema.</t>
  </si>
  <si>
    <t>Los controles internos sí han sido útiles, en términos de los procesos y mejora de exigencias del contrato, en cuanto a sustentación debida de los precios ofertados,   a través de control de la informaciòn del  Líder del Proceso, en el cumplimiento del Objeto del Contrato, Caracterìsticas Tècnicas y ambientales, Revisión y validaciòn de documentación a través de Secop II, Cámara de Comercio e información del negocio y su representante.  Solicitud al oferente de Sustentaciòn tècnica precisa,  de razones para los aspectos cualitativos y cuantitativos en la determinaciòn de sus precios, si estàn por debajo de lo determinado en el manual de contrataciòn.</t>
  </si>
  <si>
    <t xml:space="preserve">Los controles internos sí han sido útiles, pero aún con lo gestionado, se depende de que los oferentes cumplan la totalidad de lo contratado.  Esta situación genera un permanente desgaste administrativo, debido a que se debe requerir al Oferente para sanción por incumplimiento, y/o continuar ejecutándolo y/o cancelar el proceso  y esperar los tiempos establecidos según norma para reiniciar de cero el proceso, además de la imposibilidad de satisfacer con calidad, la necesidad de los usuarios en los tiempos requeridos.  Contratista de obras de Red eléctrica y datos Palacio Nacional, debido a incumplimientos continuos,  se le ha prorrogado en tiempo pero aùn no ha terminado de entregar algunos item faltantes y los correctivos indicados por el Interventor, para la liquidaciòn definitiva del contrato.  La consecuencia directa para la Rama Judicial, es el desgaste administrativo y la imposibilidad de atender otras necesidades de nuestros Usuarios.   </t>
  </si>
  <si>
    <t>Los controles internos sí han sido útiles, la virtualidad ha sido una herramienta de apoyo en esta etapa de confinamiento por Covid y frente a eventos de paro y orden público, lo que ha permitido cumplir con las metas establecidas para los procesos de contrataciòn.</t>
  </si>
  <si>
    <t>Los controles internos sí han sido útiles, pero aùn se presenta retenciòn  e interpretaciòn de la informaciòn y de la aplicaciòn de la Norma.  Este es un trabajo permanente que sólo se verá reflejado en el mediano y largo plazo si hay coherencia y consistencia institucional con la Visión, la Misión y Objetivos de Calidad.</t>
  </si>
  <si>
    <t>Los controles internos sí han sido útiles, aún así se continúan presentando situaciones, en las que el Contratista ha presentado fallas e incumplimiento en lo tècnico, razòn por la cual no se le ha realizado el pago final, pretendiendo que se le liquide sobre lo contratado y no sobre lo realmente ejecutado,  generando mayor desgaste administrativo en  su detección, y /o riesgo de detrimento para la Entidad. En este aspecto es fundamental contar con el acompañamiento y promover el respeto  y  apoyo al conocimiento y experiencia del Interventor y/o el supervisor.</t>
  </si>
  <si>
    <t>Registro, reporte de daños y atención a los mismos a diario y en tiempo real, e informe estadìstico de eventos críticos a Dirección y Gerente Otis</t>
  </si>
  <si>
    <t>Coordinadora Area Administrativa, Presidenta de  Junta de Contratación y Supervisora ContratosCoordinadora Area Administrativa y Presidente de  Junta de Contratación</t>
  </si>
  <si>
    <t>CCoordinadora Area Administrativa, Presidenta de  Junta de Contratación y Supervisora Contratos</t>
  </si>
  <si>
    <t>Controles permanentes y exhaustivos  a través de control de la informaciòn del  Líder del Proceso, en el cumplimiento del Objeto del Contrato, Caracterìsticas Tècnicas y Ambientales, Revisión y validaciòn de documentación a través de Secop II, Cámara de Comercio e información del negocio y su representante para su consideraciòn a la Junta de Contrataciòn</t>
  </si>
  <si>
    <t xml:space="preserve">Controles permanentes y exhaustivos  a través de control de la informaciòn del  Líder del Proceso, en el cumplimiento del Objeto del Contrato, Caracterìsticas Tècnicas y Ambientales, Revisión y validaciòn de documentación a través de Secop II, Cámara de Comercio e información del negocio y su representante para su consideraciòn a la Junta de Contrataciòn y aplicaciòn Nueva Normatividad mediante talleres de capacitaciòn y actualizaciòn programadas por la Entidad. </t>
  </si>
  <si>
    <t>Registro, reporte de daños y solicitud de atención a los mismos a diario e informe de eventos  a Dirección y Gerente Otis</t>
  </si>
  <si>
    <t>Los controles internos sì han sido útiles, en términos revisiòn permanente de los procesos y actualización permanente de normatividad y exigencias en cuanto a: -  cumplimiento del Objeto Contractual, - Caracterìsticas Tècnicas  adquisicion de Bienes y Servicios, - tecnologías limpias y buenas prácticas ambientales, definidas en el Plan Ambiental de la Rama Judicial</t>
  </si>
  <si>
    <t>Los controles internos sòlo han sido útiles en lo administrativo que tiene que ver con la Entidad.  Se han establecido protocolos de información y acciones frente a daños o bloqueos, por lo que se debe realizar el reporte y el control diariamente,  debido al continuo número de eventos asociados a descuelgue de los mismos entre los pisos y atrapamientos  que se continúan presentando con los ascensores de Otis.  Con los ùnicos reportes de eventos entregados por Otis a esta Coordinaciòn,  se elaborò y se presentò a la Direcciòn Ejecutiva un cuadro estadìstico de eventos ocurridos en todos los ascensores entre enero  y abril 30 de 2022, y el resultado  es que se vuelve a evidenciar  las continuas fallas de los ascensores que son ùnicamente atribuibles a Otis, en lo  funcional u operativo, a pesar de contar con un mantenimiento mensual preventivo y correctivo, una Interventorìa y un control de Certificaciòn de acuerdo con la Norma existente, para este tipo de equipos.  Existe un protocolo interno de esta Coordinaciòn, para los ascensores y año tras año se actualiza de acuerdo con los resultados en campo, asimilando el conocimiento y desarrollo nacional e internacional para los mismos.</t>
  </si>
  <si>
    <t>Exigir cumplimiento total requisitos</t>
  </si>
  <si>
    <t>FECHA</t>
  </si>
  <si>
    <t>DESPACHO JUDICIAL CERTIFICADO</t>
  </si>
  <si>
    <t>DIRECCIÓN SECCIONAL DE ADMINISTRACIÓN JUDICIAL</t>
  </si>
  <si>
    <t>CONSEJO SUPERIOR DE LA JUDICATURA</t>
  </si>
  <si>
    <t>PROCESO (indique el tipo de proceso si es Estratégico. Misional, Apoyo, Evaluación y Mejora y especifique el nombre del proceso)</t>
  </si>
  <si>
    <t>DIRECCION EJECUTIVA SECCIONAL</t>
  </si>
  <si>
    <t>DEPENDENCIA (Unidad misional del CSJ o Unidad de la DEAJ o Seccional o CSJ en caso de despachos judiciales certificados)</t>
  </si>
  <si>
    <t xml:space="preserve"> MAPA DE RIESGOS SIGCMA</t>
  </si>
  <si>
    <t xml:space="preserve">                                                                         Consejo Superior de la Judicatura</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</si>
  <si>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</si>
  <si>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</si>
  <si>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COMPRAS PUBLICAS</t>
  </si>
  <si>
    <t>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</si>
</sst>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sz val="11"/>
      <color theme="0"/>
      <name val="Arial"/>
      <family val="2"/>
    </font>
    <font>
      <sz val="14"/>
      <color theme="1"/>
      <name val="Calibri"/>
      <family val="2"/>
      <scheme val="minor"/>
    </font>
    <font>
      <sz val="14"/>
      <name val="Calibri"/>
      <family val="2"/>
      <scheme val="minor"/>
    </font>
    <font>
      <b/>
      <sz val="11"/>
      <color theme="1"/>
      <name val="Arial"/>
      <family val="2"/>
    </font>
    <font>
      <sz val="10"/>
      <color theme="1"/>
      <name val="Arial"/>
      <family val="2"/>
    </font>
    <font>
      <sz val="10"/>
      <color theme="0"/>
      <name val="Arial"/>
      <family val="2"/>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9"/>
      <color theme="1"/>
      <name val="Arial Narrow"/>
      <family val="2"/>
    </font>
    <font>
      <sz val="11"/>
      <name val="Arial"/>
      <family val="2"/>
    </font>
    <font>
      <b/>
      <sz val="11"/>
      <color theme="0"/>
      <name val="Arial"/>
      <family val="2"/>
    </font>
    <font>
      <sz val="11"/>
      <color rgb="FF00B050"/>
      <name val="Arial"/>
      <family val="2"/>
    </font>
    <font>
      <b/>
      <sz val="11"/>
      <color theme="1"/>
      <name val="Calibri"/>
      <family val="2"/>
      <scheme val="minor"/>
    </font>
    <font>
      <sz val="11"/>
      <color rgb="FFFF0000"/>
      <name val="Arial"/>
      <family val="2"/>
    </font>
    <font>
      <sz val="11"/>
      <color theme="4"/>
      <name val="Arial"/>
      <family val="2"/>
    </font>
    <font>
      <b/>
      <sz val="11"/>
      <color theme="2"/>
      <name val="Arial"/>
      <family val="2"/>
    </font>
    <font>
      <b/>
      <sz val="10"/>
      <color theme="1"/>
      <name val="Arial"/>
      <family val="2"/>
    </font>
    <font>
      <b/>
      <sz val="10"/>
      <color theme="0"/>
      <name val="Arial"/>
      <family val="2"/>
    </font>
    <font>
      <b/>
      <sz val="26"/>
      <color theme="1"/>
      <name val="Calibri"/>
      <family val="2"/>
      <scheme val="minor"/>
    </font>
    <font>
      <b/>
      <i/>
      <sz val="16"/>
      <name val="Calibri"/>
      <family val="2"/>
      <scheme val="minor"/>
    </font>
    <font>
      <sz val="10"/>
      <color rgb="FF000000"/>
      <name val="Arial"/>
      <family val="2"/>
    </font>
    <font>
      <sz val="10"/>
      <color theme="1" tint="4.9989318521683403E-2"/>
      <name val="Arial"/>
      <family val="2"/>
    </font>
    <font>
      <b/>
      <sz val="9"/>
      <color theme="1"/>
      <name val="Arial"/>
      <family val="2"/>
    </font>
    <font>
      <b/>
      <sz val="9"/>
      <name val="Arial"/>
      <family val="2"/>
    </font>
    <font>
      <b/>
      <sz val="9"/>
      <color theme="0" tint="-4.9989318521683403E-2"/>
      <name val="Arial"/>
      <family val="2"/>
    </font>
    <font>
      <b/>
      <sz val="10"/>
      <color rgb="FFFF0000"/>
      <name val="Arial"/>
      <family val="2"/>
    </font>
    <font>
      <sz val="9"/>
      <color theme="1"/>
      <name val="Arial"/>
      <family val="2"/>
    </font>
    <font>
      <sz val="9"/>
      <name val="Arial"/>
      <family val="2"/>
    </font>
    <font>
      <sz val="9"/>
      <color theme="0"/>
      <name val="Arial"/>
      <family val="2"/>
    </font>
    <font>
      <b/>
      <sz val="9"/>
      <color theme="0"/>
      <name val="Arial"/>
      <family val="2"/>
    </font>
    <font>
      <b/>
      <i/>
      <sz val="9"/>
      <color theme="1"/>
      <name val="Arial"/>
      <family val="2"/>
    </font>
    <font>
      <b/>
      <sz val="14"/>
      <color theme="1"/>
      <name val="Calibri"/>
      <family val="2"/>
      <scheme val="minor"/>
    </font>
    <font>
      <b/>
      <sz val="14"/>
      <color rgb="FFFF0000"/>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bgColor rgb="FF000000"/>
      </patternFill>
    </fill>
    <fill>
      <patternFill patternType="solid">
        <fgColor rgb="FF00B0F0"/>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3">
    <xf numFmtId="0" fontId="0" fillId="0" borderId="0"/>
    <xf numFmtId="0" fontId="6" fillId="0" borderId="0"/>
    <xf numFmtId="0" fontId="12" fillId="0" borderId="0"/>
  </cellStyleXfs>
  <cellXfs count="592">
    <xf numFmtId="0" fontId="0" fillId="0" borderId="0" xfId="0"/>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8" fillId="3" borderId="20" xfId="1" quotePrefix="1" applyFont="1" applyFill="1" applyBorder="1" applyAlignment="1">
      <alignment horizontal="left" vertical="top" wrapText="1"/>
    </xf>
    <xf numFmtId="0" fontId="9" fillId="3" borderId="0" xfId="1" quotePrefix="1" applyFont="1" applyFill="1" applyAlignment="1">
      <alignment horizontal="left" vertical="top" wrapText="1"/>
    </xf>
    <xf numFmtId="0" fontId="9" fillId="3" borderId="21" xfId="1" quotePrefix="1" applyFont="1" applyFill="1" applyBorder="1" applyAlignment="1">
      <alignment horizontal="left" vertical="top" wrapText="1"/>
    </xf>
    <xf numFmtId="0" fontId="7" fillId="3" borderId="20" xfId="1" applyFont="1" applyFill="1" applyBorder="1"/>
    <xf numFmtId="0" fontId="7" fillId="3" borderId="0" xfId="1" applyFont="1" applyFill="1"/>
    <xf numFmtId="0" fontId="11"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0" xfId="1" quotePrefix="1" applyFont="1" applyFill="1" applyAlignment="1">
      <alignment horizontal="left" vertical="center" wrapText="1"/>
    </xf>
    <xf numFmtId="0" fontId="7" fillId="3" borderId="21" xfId="1" applyFont="1" applyFill="1" applyBorder="1"/>
    <xf numFmtId="0" fontId="13" fillId="3" borderId="0" xfId="0" applyFont="1" applyFill="1" applyAlignment="1">
      <alignment horizontal="left" vertical="center" wrapText="1"/>
    </xf>
    <xf numFmtId="0" fontId="14" fillId="3" borderId="0" xfId="0" applyFont="1" applyFill="1" applyAlignment="1">
      <alignment horizontal="left" vertical="top" wrapText="1"/>
    </xf>
    <xf numFmtId="0" fontId="19" fillId="3" borderId="0" xfId="0" applyFont="1" applyFill="1" applyAlignment="1">
      <alignment horizontal="center" vertical="center"/>
    </xf>
    <xf numFmtId="0" fontId="21" fillId="3" borderId="49" xfId="0" applyFont="1" applyFill="1" applyBorder="1" applyAlignment="1">
      <alignment vertical="top" wrapText="1"/>
    </xf>
    <xf numFmtId="0" fontId="21" fillId="3" borderId="50" xfId="0" applyFont="1" applyFill="1" applyBorder="1" applyAlignment="1">
      <alignment vertical="top" wrapText="1"/>
    </xf>
    <xf numFmtId="0" fontId="23" fillId="0" borderId="0" xfId="0" applyFont="1" applyAlignment="1">
      <alignment horizontal="center" vertical="center" wrapText="1"/>
    </xf>
    <xf numFmtId="0" fontId="24" fillId="3" borderId="0" xfId="0" applyFont="1" applyFill="1"/>
    <xf numFmtId="0" fontId="2" fillId="3" borderId="0" xfId="0" applyFont="1" applyFill="1" applyAlignment="1">
      <alignment horizontal="left" vertical="center"/>
    </xf>
    <xf numFmtId="0" fontId="25" fillId="3" borderId="0" xfId="0" applyFont="1" applyFill="1" applyAlignment="1">
      <alignment horizontal="center" vertical="center" wrapText="1"/>
    </xf>
    <xf numFmtId="0" fontId="18" fillId="3" borderId="0" xfId="0" applyFont="1" applyFill="1"/>
    <xf numFmtId="0" fontId="22" fillId="3" borderId="0" xfId="0" applyFont="1" applyFill="1" applyAlignment="1">
      <alignment horizontal="justify" vertical="center" wrapText="1" readingOrder="1"/>
    </xf>
    <xf numFmtId="0" fontId="2" fillId="3" borderId="0" xfId="0" applyFont="1" applyFill="1" applyAlignment="1">
      <alignment vertical="center"/>
    </xf>
    <xf numFmtId="0" fontId="18" fillId="0" borderId="0" xfId="0" applyFont="1"/>
    <xf numFmtId="0" fontId="22" fillId="0" borderId="0" xfId="0" applyFont="1" applyAlignment="1">
      <alignment horizontal="justify" vertical="center" wrapText="1" readingOrder="1"/>
    </xf>
    <xf numFmtId="0" fontId="26" fillId="0" borderId="0" xfId="0" applyFont="1" applyAlignment="1">
      <alignment vertical="center"/>
    </xf>
    <xf numFmtId="0" fontId="27" fillId="0" borderId="0" xfId="0" applyFont="1"/>
    <xf numFmtId="0" fontId="17" fillId="0" borderId="0" xfId="0" applyFont="1"/>
    <xf numFmtId="0" fontId="24" fillId="0" borderId="0" xfId="0" applyFont="1"/>
    <xf numFmtId="0" fontId="29" fillId="3" borderId="0" xfId="0" applyFont="1" applyFill="1"/>
    <xf numFmtId="0" fontId="30" fillId="3" borderId="0" xfId="0" applyFont="1" applyFill="1"/>
    <xf numFmtId="0" fontId="31" fillId="13" borderId="57" xfId="0" applyFont="1" applyFill="1" applyBorder="1" applyAlignment="1">
      <alignment horizontal="center" vertical="center" wrapText="1" readingOrder="1"/>
    </xf>
    <xf numFmtId="0" fontId="31" fillId="13" borderId="58"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32" fillId="3" borderId="60" xfId="0" applyFont="1" applyFill="1" applyBorder="1" applyAlignment="1">
      <alignment horizontal="justify" vertical="center" wrapText="1" readingOrder="1"/>
    </xf>
    <xf numFmtId="9" fontId="31" fillId="3" borderId="61" xfId="0" applyNumberFormat="1"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2" fillId="3" borderId="13" xfId="0" applyFont="1" applyFill="1" applyBorder="1" applyAlignment="1">
      <alignment horizontal="justify" vertical="center" wrapText="1" readingOrder="1"/>
    </xf>
    <xf numFmtId="9" fontId="31" fillId="3" borderId="63" xfId="0" applyNumberFormat="1" applyFont="1" applyFill="1" applyBorder="1" applyAlignment="1">
      <alignment horizontal="center" vertical="center" wrapText="1" readingOrder="1"/>
    </xf>
    <xf numFmtId="0" fontId="32" fillId="3" borderId="63" xfId="0" applyFont="1" applyFill="1" applyBorder="1" applyAlignment="1">
      <alignment horizontal="center" vertical="center" wrapText="1" readingOrder="1"/>
    </xf>
    <xf numFmtId="0" fontId="31" fillId="3" borderId="65" xfId="0" applyFont="1" applyFill="1" applyBorder="1" applyAlignment="1">
      <alignment horizontal="center" vertical="center" wrapText="1" readingOrder="1"/>
    </xf>
    <xf numFmtId="0" fontId="32" fillId="3" borderId="65" xfId="0" applyFont="1" applyFill="1" applyBorder="1" applyAlignment="1">
      <alignment horizontal="justify" vertical="center" wrapText="1" readingOrder="1"/>
    </xf>
    <xf numFmtId="0" fontId="32" fillId="3" borderId="66" xfId="0" applyFont="1" applyFill="1" applyBorder="1" applyAlignment="1">
      <alignment horizontal="center" vertical="center" wrapText="1" readingOrder="1"/>
    </xf>
    <xf numFmtId="0" fontId="36" fillId="3" borderId="0" xfId="0" applyFont="1" applyFill="1"/>
    <xf numFmtId="0" fontId="38" fillId="15" borderId="67" xfId="0" applyFont="1" applyFill="1" applyBorder="1" applyAlignment="1" applyProtection="1">
      <alignment horizontal="center" vertical="center" wrapText="1" readingOrder="1"/>
      <protection hidden="1"/>
    </xf>
    <xf numFmtId="0" fontId="38" fillId="15" borderId="68" xfId="0" applyFont="1" applyFill="1" applyBorder="1" applyAlignment="1" applyProtection="1">
      <alignment horizontal="center" vertical="center" wrapText="1" readingOrder="1"/>
      <protection hidden="1"/>
    </xf>
    <xf numFmtId="0" fontId="38" fillId="15" borderId="69" xfId="0" applyFont="1" applyFill="1" applyBorder="1" applyAlignment="1" applyProtection="1">
      <alignment horizontal="center" vertical="center" wrapText="1" readingOrder="1"/>
      <protection hidden="1"/>
    </xf>
    <xf numFmtId="0" fontId="38" fillId="16" borderId="67" xfId="0" applyFont="1" applyFill="1" applyBorder="1" applyAlignment="1" applyProtection="1">
      <alignment horizontal="center" wrapText="1" readingOrder="1"/>
      <protection hidden="1"/>
    </xf>
    <xf numFmtId="0" fontId="38" fillId="16" borderId="68" xfId="0" applyFont="1" applyFill="1" applyBorder="1" applyAlignment="1" applyProtection="1">
      <alignment horizontal="center" wrapText="1" readingOrder="1"/>
      <protection hidden="1"/>
    </xf>
    <xf numFmtId="0" fontId="38" fillId="15" borderId="20" xfId="0" applyFont="1" applyFill="1" applyBorder="1" applyAlignment="1" applyProtection="1">
      <alignment horizontal="center" vertical="center" wrapText="1" readingOrder="1"/>
      <protection hidden="1"/>
    </xf>
    <xf numFmtId="0" fontId="38" fillId="15" borderId="0" xfId="0" applyFont="1" applyFill="1" applyAlignment="1" applyProtection="1">
      <alignment horizontal="center" vertical="center" wrapText="1" readingOrder="1"/>
      <protection hidden="1"/>
    </xf>
    <xf numFmtId="0" fontId="38" fillId="15" borderId="21" xfId="0" applyFont="1" applyFill="1" applyBorder="1" applyAlignment="1" applyProtection="1">
      <alignment horizontal="center" vertical="center" wrapText="1" readingOrder="1"/>
      <protection hidden="1"/>
    </xf>
    <xf numFmtId="0" fontId="38" fillId="16" borderId="20" xfId="0" applyFont="1" applyFill="1" applyBorder="1" applyAlignment="1" applyProtection="1">
      <alignment horizontal="center" wrapText="1" readingOrder="1"/>
      <protection hidden="1"/>
    </xf>
    <xf numFmtId="0" fontId="38" fillId="16" borderId="0" xfId="0" applyFont="1" applyFill="1" applyAlignment="1" applyProtection="1">
      <alignment horizontal="center" wrapText="1" readingOrder="1"/>
      <protection hidden="1"/>
    </xf>
    <xf numFmtId="0" fontId="38" fillId="15" borderId="43" xfId="0" applyFont="1" applyFill="1" applyBorder="1" applyAlignment="1" applyProtection="1">
      <alignment horizontal="center" vertical="center" wrapText="1" readingOrder="1"/>
      <protection hidden="1"/>
    </xf>
    <xf numFmtId="0" fontId="38" fillId="15" borderId="44" xfId="0" applyFont="1" applyFill="1" applyBorder="1" applyAlignment="1" applyProtection="1">
      <alignment horizontal="center" vertical="center" wrapText="1" readingOrder="1"/>
      <protection hidden="1"/>
    </xf>
    <xf numFmtId="0" fontId="38" fillId="15" borderId="45" xfId="0" applyFont="1" applyFill="1" applyBorder="1" applyAlignment="1" applyProtection="1">
      <alignment horizontal="center" vertical="center" wrapText="1" readingOrder="1"/>
      <protection hidden="1"/>
    </xf>
    <xf numFmtId="0" fontId="38" fillId="16" borderId="43" xfId="0" applyFont="1" applyFill="1" applyBorder="1" applyAlignment="1" applyProtection="1">
      <alignment horizontal="center" wrapText="1" readingOrder="1"/>
      <protection hidden="1"/>
    </xf>
    <xf numFmtId="0" fontId="38" fillId="16" borderId="44" xfId="0" applyFont="1" applyFill="1" applyBorder="1" applyAlignment="1" applyProtection="1">
      <alignment horizontal="center" wrapText="1" readingOrder="1"/>
      <protection hidden="1"/>
    </xf>
    <xf numFmtId="0" fontId="38" fillId="17" borderId="68" xfId="0" applyFont="1" applyFill="1" applyBorder="1" applyAlignment="1" applyProtection="1">
      <alignment horizontal="center" wrapText="1" readingOrder="1"/>
      <protection hidden="1"/>
    </xf>
    <xf numFmtId="0" fontId="38" fillId="17" borderId="69" xfId="0" applyFont="1" applyFill="1" applyBorder="1" applyAlignment="1" applyProtection="1">
      <alignment horizontal="center" wrapText="1" readingOrder="1"/>
      <protection hidden="1"/>
    </xf>
    <xf numFmtId="0" fontId="38" fillId="17" borderId="20" xfId="0" applyFont="1" applyFill="1" applyBorder="1" applyAlignment="1" applyProtection="1">
      <alignment horizontal="center" wrapText="1" readingOrder="1"/>
      <protection hidden="1"/>
    </xf>
    <xf numFmtId="0" fontId="38" fillId="17" borderId="0" xfId="0" applyFont="1" applyFill="1" applyAlignment="1" applyProtection="1">
      <alignment horizontal="center" wrapText="1" readingOrder="1"/>
      <protection hidden="1"/>
    </xf>
    <xf numFmtId="0" fontId="38" fillId="17" borderId="21" xfId="0" applyFont="1" applyFill="1" applyBorder="1" applyAlignment="1" applyProtection="1">
      <alignment horizontal="center" wrapText="1" readingOrder="1"/>
      <protection hidden="1"/>
    </xf>
    <xf numFmtId="0" fontId="38" fillId="17" borderId="43" xfId="0" applyFont="1" applyFill="1" applyBorder="1" applyAlignment="1" applyProtection="1">
      <alignment horizontal="center" wrapText="1" readingOrder="1"/>
      <protection hidden="1"/>
    </xf>
    <xf numFmtId="0" fontId="38" fillId="17" borderId="44" xfId="0" applyFont="1" applyFill="1" applyBorder="1" applyAlignment="1" applyProtection="1">
      <alignment horizontal="center" wrapText="1" readingOrder="1"/>
      <protection hidden="1"/>
    </xf>
    <xf numFmtId="0" fontId="38" fillId="17" borderId="45" xfId="0" applyFont="1" applyFill="1" applyBorder="1" applyAlignment="1" applyProtection="1">
      <alignment horizontal="center" wrapText="1" readingOrder="1"/>
      <protection hidden="1"/>
    </xf>
    <xf numFmtId="0" fontId="38" fillId="8" borderId="67" xfId="0" applyFont="1" applyFill="1" applyBorder="1" applyAlignment="1" applyProtection="1">
      <alignment horizontal="center" wrapText="1" readingOrder="1"/>
      <protection hidden="1"/>
    </xf>
    <xf numFmtId="0" fontId="38" fillId="8" borderId="68" xfId="0" applyFont="1" applyFill="1" applyBorder="1" applyAlignment="1" applyProtection="1">
      <alignment horizontal="center" wrapText="1" readingOrder="1"/>
      <protection hidden="1"/>
    </xf>
    <xf numFmtId="0" fontId="38" fillId="8" borderId="69" xfId="0" applyFont="1" applyFill="1" applyBorder="1" applyAlignment="1" applyProtection="1">
      <alignment horizontal="center" wrapText="1" readingOrder="1"/>
      <protection hidden="1"/>
    </xf>
    <xf numFmtId="0" fontId="38" fillId="8" borderId="20" xfId="0" applyFont="1" applyFill="1" applyBorder="1" applyAlignment="1" applyProtection="1">
      <alignment horizontal="center" wrapText="1" readingOrder="1"/>
      <protection hidden="1"/>
    </xf>
    <xf numFmtId="0" fontId="38" fillId="8" borderId="0" xfId="0" applyFont="1" applyFill="1" applyAlignment="1" applyProtection="1">
      <alignment horizontal="center" wrapText="1" readingOrder="1"/>
      <protection hidden="1"/>
    </xf>
    <xf numFmtId="0" fontId="38" fillId="8" borderId="21" xfId="0" applyFont="1" applyFill="1" applyBorder="1" applyAlignment="1" applyProtection="1">
      <alignment horizontal="center" wrapText="1" readingOrder="1"/>
      <protection hidden="1"/>
    </xf>
    <xf numFmtId="0" fontId="38" fillId="8" borderId="43" xfId="0" applyFont="1" applyFill="1" applyBorder="1" applyAlignment="1" applyProtection="1">
      <alignment horizontal="center" wrapText="1" readingOrder="1"/>
      <protection hidden="1"/>
    </xf>
    <xf numFmtId="0" fontId="38" fillId="8" borderId="44" xfId="0" applyFont="1" applyFill="1" applyBorder="1" applyAlignment="1" applyProtection="1">
      <alignment horizontal="center" wrapText="1" readingOrder="1"/>
      <protection hidden="1"/>
    </xf>
    <xf numFmtId="0" fontId="38"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41" fillId="0" borderId="0" xfId="0" applyFont="1" applyAlignment="1">
      <alignment horizontal="center"/>
    </xf>
    <xf numFmtId="0" fontId="42" fillId="0" borderId="0" xfId="0" applyFont="1"/>
    <xf numFmtId="0" fontId="44" fillId="0" borderId="0" xfId="0" applyFont="1" applyAlignment="1">
      <alignment horizontal="center"/>
    </xf>
    <xf numFmtId="0" fontId="44" fillId="0" borderId="0" xfId="0" applyFont="1" applyAlignment="1">
      <alignment horizontal="left"/>
    </xf>
    <xf numFmtId="0" fontId="45" fillId="0" borderId="0" xfId="0" applyFont="1" applyAlignment="1">
      <alignment horizontal="center"/>
    </xf>
    <xf numFmtId="0" fontId="47" fillId="0" borderId="0" xfId="0" applyFont="1"/>
    <xf numFmtId="0" fontId="48" fillId="0" borderId="0" xfId="0" applyFont="1"/>
    <xf numFmtId="0" fontId="42" fillId="0" borderId="0" xfId="0" applyFont="1" applyAlignment="1">
      <alignment horizontal="left"/>
    </xf>
    <xf numFmtId="0" fontId="42" fillId="0" borderId="0" xfId="0" applyFont="1" applyAlignment="1">
      <alignment horizontal="center"/>
    </xf>
    <xf numFmtId="0" fontId="42" fillId="3" borderId="0" xfId="0" applyFont="1" applyFill="1"/>
    <xf numFmtId="0" fontId="50" fillId="7" borderId="0" xfId="0" applyFont="1" applyFill="1" applyAlignment="1">
      <alignment horizontal="center" vertical="center" wrapText="1" readingOrder="1"/>
    </xf>
    <xf numFmtId="0" fontId="51" fillId="8" borderId="51" xfId="0" applyFont="1" applyFill="1" applyBorder="1" applyAlignment="1">
      <alignment horizontal="center" vertical="center" wrapText="1" readingOrder="1"/>
    </xf>
    <xf numFmtId="0" fontId="51" fillId="0" borderId="51" xfId="0" applyFont="1" applyBorder="1" applyAlignment="1">
      <alignment horizontal="center" vertical="center" wrapText="1" readingOrder="1"/>
    </xf>
    <xf numFmtId="0" fontId="51" fillId="0" borderId="51" xfId="0" applyFont="1" applyBorder="1" applyAlignment="1">
      <alignment horizontal="justify" vertical="center" wrapText="1" readingOrder="1"/>
    </xf>
    <xf numFmtId="0" fontId="51" fillId="9" borderId="52" xfId="0" applyFont="1" applyFill="1" applyBorder="1" applyAlignment="1">
      <alignment horizontal="center" vertical="center" wrapText="1" readingOrder="1"/>
    </xf>
    <xf numFmtId="0" fontId="51" fillId="0" borderId="52" xfId="0" applyFont="1" applyBorder="1" applyAlignment="1">
      <alignment horizontal="center" vertical="center" wrapText="1" readingOrder="1"/>
    </xf>
    <xf numFmtId="0" fontId="51" fillId="0" borderId="52" xfId="0" applyFont="1" applyBorder="1" applyAlignment="1">
      <alignment horizontal="justify" vertical="center" wrapText="1" readingOrder="1"/>
    </xf>
    <xf numFmtId="0" fontId="51" fillId="10" borderId="52" xfId="0" applyFont="1" applyFill="1" applyBorder="1" applyAlignment="1">
      <alignment horizontal="center" vertical="center" wrapText="1" readingOrder="1"/>
    </xf>
    <xf numFmtId="0" fontId="51" fillId="11" borderId="52" xfId="0" applyFont="1" applyFill="1" applyBorder="1" applyAlignment="1">
      <alignment horizontal="center" vertical="center" wrapText="1" readingOrder="1"/>
    </xf>
    <xf numFmtId="0" fontId="52" fillId="12" borderId="52" xfId="0" applyFont="1" applyFill="1" applyBorder="1" applyAlignment="1">
      <alignment horizontal="center" vertical="center" wrapText="1" readingOrder="1"/>
    </xf>
    <xf numFmtId="0" fontId="0" fillId="3" borderId="0" xfId="0" applyFill="1" applyBorder="1"/>
    <xf numFmtId="0" fontId="18" fillId="3" borderId="0" xfId="0" applyFont="1" applyFill="1" applyBorder="1"/>
    <xf numFmtId="0" fontId="22" fillId="3" borderId="0" xfId="0" applyFont="1" applyFill="1" applyBorder="1" applyAlignment="1">
      <alignment horizontal="justify" vertical="center" wrapText="1" readingOrder="1"/>
    </xf>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justify" vertical="center" wrapText="1" readingOrder="1"/>
    </xf>
    <xf numFmtId="9" fontId="55" fillId="0" borderId="51" xfId="0" applyNumberFormat="1" applyFont="1" applyBorder="1" applyAlignment="1">
      <alignment horizontal="center"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justify" vertical="center" wrapText="1" readingOrder="1"/>
    </xf>
    <xf numFmtId="9" fontId="55" fillId="0" borderId="52" xfId="0" applyNumberFormat="1" applyFont="1" applyBorder="1" applyAlignment="1">
      <alignment horizontal="center"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29" fillId="3" borderId="13" xfId="0" applyFont="1" applyFill="1" applyBorder="1"/>
    <xf numFmtId="9" fontId="29" fillId="3" borderId="0" xfId="0" applyNumberFormat="1" applyFont="1" applyFill="1"/>
    <xf numFmtId="9" fontId="29" fillId="3" borderId="13" xfId="0" applyNumberFormat="1" applyFont="1" applyFill="1" applyBorder="1"/>
    <xf numFmtId="0" fontId="57" fillId="0" borderId="13" xfId="0" applyFont="1" applyBorder="1" applyAlignment="1">
      <alignment horizontal="left" vertical="center" wrapText="1"/>
    </xf>
    <xf numFmtId="0" fontId="57" fillId="0" borderId="0" xfId="0" applyFont="1" applyAlignment="1">
      <alignment horizontal="left" vertical="center" wrapText="1"/>
    </xf>
    <xf numFmtId="0" fontId="0" fillId="0" borderId="0" xfId="0" applyAlignment="1">
      <alignment vertical="center" wrapText="1"/>
    </xf>
    <xf numFmtId="0" fontId="58" fillId="3" borderId="0" xfId="0" applyFont="1" applyFill="1" applyBorder="1"/>
    <xf numFmtId="0" fontId="58" fillId="0" borderId="0" xfId="0" applyFont="1" applyBorder="1"/>
    <xf numFmtId="0" fontId="3" fillId="3" borderId="0" xfId="0" applyFont="1" applyFill="1" applyBorder="1" applyAlignment="1">
      <alignment horizontal="center" vertical="center"/>
    </xf>
    <xf numFmtId="0" fontId="3" fillId="2" borderId="0" xfId="0" applyFont="1" applyFill="1" applyBorder="1" applyAlignment="1">
      <alignment horizontal="center" vertical="center"/>
    </xf>
    <xf numFmtId="0" fontId="18" fillId="0" borderId="0" xfId="0" applyFont="1" applyBorder="1"/>
    <xf numFmtId="0" fontId="31" fillId="5" borderId="60" xfId="0" applyFont="1" applyFill="1" applyBorder="1" applyAlignment="1">
      <alignment horizontal="center" vertical="center" wrapText="1" readingOrder="1"/>
    </xf>
    <xf numFmtId="0" fontId="31"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0" xfId="0" applyFont="1"/>
    <xf numFmtId="0" fontId="21" fillId="3" borderId="48" xfId="0" applyFont="1" applyFill="1" applyBorder="1" applyAlignment="1">
      <alignment vertical="top" wrapText="1"/>
    </xf>
    <xf numFmtId="0" fontId="29" fillId="0" borderId="0" xfId="0" applyFont="1" applyAlignment="1" applyProtection="1">
      <alignment vertical="center"/>
      <protection locked="0"/>
    </xf>
    <xf numFmtId="0" fontId="64" fillId="0" borderId="0" xfId="0" applyFont="1" applyAlignment="1" applyProtection="1">
      <alignment horizontal="center" vertical="center"/>
      <protection locked="0"/>
    </xf>
    <xf numFmtId="0" fontId="59" fillId="0" borderId="0" xfId="0" applyFont="1"/>
    <xf numFmtId="0" fontId="29"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29" fillId="3" borderId="0" xfId="0" applyFont="1" applyFill="1" applyBorder="1" applyAlignment="1" applyProtection="1">
      <alignment vertical="center"/>
      <protection locked="0"/>
    </xf>
    <xf numFmtId="0" fontId="64" fillId="3" borderId="0" xfId="0" applyFont="1" applyFill="1" applyBorder="1" applyAlignment="1" applyProtection="1">
      <alignment horizontal="center" vertical="center"/>
      <protection locked="0"/>
    </xf>
    <xf numFmtId="0" fontId="59" fillId="3" borderId="0" xfId="0" applyFont="1" applyFill="1" applyBorder="1"/>
    <xf numFmtId="0" fontId="29" fillId="3" borderId="0" xfId="0" applyFont="1" applyFill="1" applyBorder="1"/>
    <xf numFmtId="0" fontId="38" fillId="24" borderId="67" xfId="0" applyFont="1" applyFill="1" applyBorder="1" applyAlignment="1" applyProtection="1">
      <alignment horizontal="center" wrapText="1" readingOrder="1"/>
      <protection hidden="1"/>
    </xf>
    <xf numFmtId="0" fontId="38" fillId="24" borderId="68" xfId="0" applyFont="1" applyFill="1" applyBorder="1" applyAlignment="1" applyProtection="1">
      <alignment horizontal="center" wrapText="1" readingOrder="1"/>
      <protection hidden="1"/>
    </xf>
    <xf numFmtId="0" fontId="38" fillId="24" borderId="69" xfId="0" applyFont="1" applyFill="1" applyBorder="1" applyAlignment="1" applyProtection="1">
      <alignment horizontal="center" wrapText="1" readingOrder="1"/>
      <protection hidden="1"/>
    </xf>
    <xf numFmtId="0" fontId="38" fillId="24" borderId="20" xfId="0" applyFont="1" applyFill="1" applyBorder="1" applyAlignment="1" applyProtection="1">
      <alignment horizontal="center" wrapText="1" readingOrder="1"/>
      <protection hidden="1"/>
    </xf>
    <xf numFmtId="0" fontId="38" fillId="24" borderId="0" xfId="0" applyFont="1" applyFill="1" applyAlignment="1" applyProtection="1">
      <alignment horizontal="center" wrapText="1" readingOrder="1"/>
      <protection hidden="1"/>
    </xf>
    <xf numFmtId="0" fontId="38" fillId="24" borderId="21" xfId="0" applyFont="1" applyFill="1" applyBorder="1" applyAlignment="1" applyProtection="1">
      <alignment horizontal="center" wrapText="1" readingOrder="1"/>
      <protection hidden="1"/>
    </xf>
    <xf numFmtId="0" fontId="38" fillId="24" borderId="43" xfId="0" applyFont="1" applyFill="1" applyBorder="1" applyAlignment="1" applyProtection="1">
      <alignment horizontal="center" wrapText="1" readingOrder="1"/>
      <protection hidden="1"/>
    </xf>
    <xf numFmtId="0" fontId="38" fillId="24" borderId="44" xfId="0" applyFont="1" applyFill="1" applyBorder="1" applyAlignment="1" applyProtection="1">
      <alignment horizontal="center" wrapText="1" readingOrder="1"/>
      <protection hidden="1"/>
    </xf>
    <xf numFmtId="0" fontId="38" fillId="24" borderId="45" xfId="0" applyFont="1" applyFill="1" applyBorder="1" applyAlignment="1" applyProtection="1">
      <alignment horizontal="center" wrapText="1" readingOrder="1"/>
      <protection hidden="1"/>
    </xf>
    <xf numFmtId="0" fontId="39" fillId="24" borderId="68" xfId="0" applyFont="1" applyFill="1" applyBorder="1" applyAlignment="1" applyProtection="1">
      <alignment horizontal="center" wrapText="1" readingOrder="1"/>
      <protection hidden="1"/>
    </xf>
    <xf numFmtId="0" fontId="0" fillId="0" borderId="0" xfId="0" applyAlignment="1">
      <alignment vertical="center"/>
    </xf>
    <xf numFmtId="0" fontId="29" fillId="3" borderId="0" xfId="0" applyFont="1" applyFill="1" applyBorder="1" applyAlignment="1">
      <alignment vertical="top"/>
    </xf>
    <xf numFmtId="0" fontId="42" fillId="0" borderId="13" xfId="0" applyFont="1" applyBorder="1" applyAlignment="1">
      <alignment horizontal="center" wrapText="1"/>
    </xf>
    <xf numFmtId="0" fontId="42" fillId="0" borderId="13" xfId="0" applyFont="1" applyFill="1" applyBorder="1" applyAlignment="1">
      <alignment vertical="center" wrapText="1"/>
    </xf>
    <xf numFmtId="0" fontId="42" fillId="0" borderId="13" xfId="0" applyFont="1" applyBorder="1" applyAlignment="1">
      <alignment horizontal="center" vertical="center" wrapText="1"/>
    </xf>
    <xf numFmtId="0" fontId="42" fillId="0" borderId="82" xfId="0" applyFont="1" applyBorder="1" applyAlignment="1">
      <alignment horizontal="center" vertical="center" wrapText="1"/>
    </xf>
    <xf numFmtId="0" fontId="66" fillId="3" borderId="88" xfId="0" applyFont="1" applyFill="1" applyBorder="1" applyAlignment="1" applyProtection="1">
      <alignment horizontal="left" vertical="center" wrapText="1"/>
      <protection locked="0"/>
    </xf>
    <xf numFmtId="9" fontId="42" fillId="0" borderId="13" xfId="0" applyNumberFormat="1" applyFont="1" applyBorder="1" applyAlignment="1">
      <alignment horizontal="center" vertical="center" wrapText="1"/>
    </xf>
    <xf numFmtId="0" fontId="66" fillId="0" borderId="13" xfId="0" applyFont="1" applyBorder="1" applyAlignment="1" applyProtection="1">
      <alignment horizontal="left" vertical="center" wrapText="1"/>
      <protection locked="0"/>
    </xf>
    <xf numFmtId="0" fontId="66" fillId="0" borderId="65" xfId="0" applyFont="1" applyBorder="1" applyAlignment="1" applyProtection="1">
      <alignment horizontal="left" vertical="center" wrapText="1"/>
      <protection locked="0"/>
    </xf>
    <xf numFmtId="0" fontId="42" fillId="0" borderId="0" xfId="0" applyFont="1" applyAlignment="1" applyProtection="1">
      <alignment vertical="center"/>
      <protection locked="0"/>
    </xf>
    <xf numFmtId="0" fontId="66" fillId="0" borderId="88" xfId="0" applyFont="1" applyBorder="1" applyAlignment="1" applyProtection="1">
      <alignment horizontal="left" vertical="center" wrapText="1"/>
      <protection locked="0"/>
    </xf>
    <xf numFmtId="0" fontId="42" fillId="0" borderId="0" xfId="0" applyFont="1" applyAlignment="1">
      <alignment vertical="center"/>
    </xf>
    <xf numFmtId="9" fontId="42" fillId="0" borderId="82" xfId="0" applyNumberFormat="1" applyFont="1" applyBorder="1" applyAlignment="1">
      <alignment horizontal="center" vertical="center" wrapText="1"/>
    </xf>
    <xf numFmtId="0" fontId="42" fillId="0" borderId="0" xfId="0" applyFont="1" applyAlignment="1" applyProtection="1">
      <alignment horizontal="left" vertical="center" wrapText="1"/>
      <protection locked="0"/>
    </xf>
    <xf numFmtId="0" fontId="42" fillId="0" borderId="13" xfId="0" applyFont="1" applyBorder="1" applyAlignment="1" applyProtection="1">
      <alignment horizontal="left" vertical="center" wrapText="1"/>
      <protection locked="0"/>
    </xf>
    <xf numFmtId="0" fontId="66" fillId="0" borderId="82" xfId="0" applyFont="1" applyBorder="1" applyAlignment="1" applyProtection="1">
      <alignment horizontal="left" vertical="center" wrapText="1"/>
      <protection locked="0"/>
    </xf>
    <xf numFmtId="0" fontId="66" fillId="0" borderId="82" xfId="0" applyFont="1" applyBorder="1" applyAlignment="1" applyProtection="1">
      <alignment horizontal="left" vertical="top" wrapText="1"/>
      <protection locked="0"/>
    </xf>
    <xf numFmtId="0" fontId="42" fillId="0" borderId="13" xfId="0" applyFont="1" applyBorder="1" applyAlignment="1" applyProtection="1">
      <alignment vertical="center"/>
      <protection locked="0"/>
    </xf>
    <xf numFmtId="0" fontId="42" fillId="0" borderId="0" xfId="0" applyFont="1" applyAlignment="1" applyProtection="1">
      <alignment vertical="top"/>
      <protection locked="0"/>
    </xf>
    <xf numFmtId="0" fontId="42" fillId="0" borderId="0" xfId="0" applyFont="1" applyAlignment="1" applyProtection="1">
      <alignment horizontal="left" vertical="top"/>
      <protection locked="0"/>
    </xf>
    <xf numFmtId="0" fontId="66" fillId="25" borderId="13" xfId="0" applyFont="1" applyFill="1" applyBorder="1" applyAlignment="1">
      <alignment horizontal="left" vertical="center" wrapText="1"/>
    </xf>
    <xf numFmtId="0" fontId="42" fillId="0" borderId="0" xfId="0" applyFont="1" applyAlignment="1" applyProtection="1">
      <alignment vertical="top" wrapText="1"/>
      <protection locked="0"/>
    </xf>
    <xf numFmtId="0" fontId="68" fillId="0" borderId="0" xfId="0" applyFont="1" applyAlignment="1" applyProtection="1">
      <alignment vertical="top"/>
      <protection locked="0"/>
    </xf>
    <xf numFmtId="0" fontId="0" fillId="0" borderId="0" xfId="0" applyAlignment="1">
      <alignment vertical="top"/>
    </xf>
    <xf numFmtId="14" fontId="0" fillId="0" borderId="0" xfId="0" applyNumberFormat="1"/>
    <xf numFmtId="0" fontId="67" fillId="4" borderId="92" xfId="0" applyFont="1" applyFill="1" applyBorder="1" applyAlignment="1">
      <alignment horizontal="center" vertical="center"/>
    </xf>
    <xf numFmtId="0" fontId="67" fillId="4" borderId="92" xfId="0" applyFont="1" applyFill="1" applyBorder="1" applyAlignment="1" applyProtection="1">
      <alignment vertical="center" wrapText="1"/>
      <protection locked="0"/>
    </xf>
    <xf numFmtId="0" fontId="67" fillId="4" borderId="92" xfId="0" applyFont="1" applyFill="1" applyBorder="1" applyAlignment="1" applyProtection="1">
      <alignment vertical="center"/>
      <protection locked="0"/>
    </xf>
    <xf numFmtId="0" fontId="67" fillId="4" borderId="92" xfId="0" applyFont="1" applyFill="1" applyBorder="1" applyAlignment="1">
      <alignment horizontal="center" vertical="center" wrapText="1"/>
    </xf>
    <xf numFmtId="0" fontId="67" fillId="4" borderId="92" xfId="0" applyFont="1" applyFill="1" applyBorder="1" applyAlignment="1" applyProtection="1">
      <alignment horizontal="center" vertical="center" wrapText="1"/>
      <protection locked="0"/>
    </xf>
    <xf numFmtId="0" fontId="67" fillId="22" borderId="92" xfId="0" applyFont="1" applyFill="1" applyBorder="1" applyAlignment="1" applyProtection="1">
      <alignment horizontal="center" vertical="center" textRotation="90"/>
      <protection locked="0"/>
    </xf>
    <xf numFmtId="0" fontId="68" fillId="0" borderId="0" xfId="0" applyFont="1"/>
    <xf numFmtId="0" fontId="68" fillId="23" borderId="0" xfId="0" applyFont="1" applyFill="1" applyBorder="1"/>
    <xf numFmtId="0" fontId="42" fillId="3" borderId="0" xfId="0" applyFont="1" applyFill="1" applyAlignment="1">
      <alignment horizontal="center" vertical="center"/>
    </xf>
    <xf numFmtId="0" fontId="42" fillId="3" borderId="0" xfId="0" applyFont="1" applyFill="1" applyAlignment="1">
      <alignment horizontal="left" vertical="center"/>
    </xf>
    <xf numFmtId="0" fontId="72" fillId="4" borderId="92" xfId="0" applyFont="1" applyFill="1" applyBorder="1" applyAlignment="1">
      <alignment horizontal="center" vertical="center" wrapText="1"/>
    </xf>
    <xf numFmtId="0" fontId="43" fillId="0" borderId="0" xfId="0" applyFont="1" applyAlignment="1" applyProtection="1">
      <alignment horizontal="center" vertical="center"/>
      <protection locked="0"/>
    </xf>
    <xf numFmtId="0" fontId="42" fillId="3" borderId="0" xfId="0" applyFont="1" applyFill="1" applyAlignment="1">
      <alignment horizontal="center" vertical="top"/>
    </xf>
    <xf numFmtId="0" fontId="42" fillId="3" borderId="0" xfId="0" applyFont="1" applyFill="1" applyAlignment="1">
      <alignment vertical="center"/>
    </xf>
    <xf numFmtId="14" fontId="42" fillId="3" borderId="0" xfId="0" applyNumberFormat="1" applyFont="1" applyFill="1"/>
    <xf numFmtId="0" fontId="43" fillId="0" borderId="0" xfId="0" applyFont="1" applyBorder="1"/>
    <xf numFmtId="0" fontId="67" fillId="4" borderId="8" xfId="0" applyFont="1" applyFill="1" applyBorder="1" applyAlignment="1">
      <alignment horizontal="center" vertical="center" textRotation="90" wrapText="1"/>
    </xf>
    <xf numFmtId="0" fontId="67" fillId="4" borderId="8" xfId="0" applyFont="1" applyFill="1" applyBorder="1" applyAlignment="1">
      <alignment horizontal="center" vertical="center" textRotation="90"/>
    </xf>
    <xf numFmtId="0" fontId="67" fillId="4" borderId="83" xfId="0" applyFont="1" applyFill="1" applyBorder="1" applyAlignment="1">
      <alignment horizontal="center" vertical="center" textRotation="90" wrapText="1"/>
    </xf>
    <xf numFmtId="0" fontId="67" fillId="4" borderId="11" xfId="0" applyFont="1" applyFill="1" applyBorder="1" applyAlignment="1">
      <alignment horizontal="center" vertical="center" textRotation="90" wrapText="1"/>
    </xf>
    <xf numFmtId="0" fontId="42" fillId="0" borderId="13" xfId="0" applyFont="1" applyBorder="1" applyAlignment="1">
      <alignment vertical="center" wrapText="1"/>
    </xf>
    <xf numFmtId="0" fontId="42" fillId="0" borderId="13" xfId="0" applyFont="1" applyBorder="1" applyAlignment="1">
      <alignment wrapText="1"/>
    </xf>
    <xf numFmtId="0" fontId="42" fillId="0" borderId="13" xfId="0" applyFont="1" applyFill="1" applyBorder="1" applyAlignment="1">
      <alignment wrapText="1"/>
    </xf>
    <xf numFmtId="9" fontId="0" fillId="0" borderId="13" xfId="0" applyNumberFormat="1" applyBorder="1" applyAlignment="1">
      <alignment horizontal="center" vertical="center" wrapText="1"/>
    </xf>
    <xf numFmtId="0" fontId="66" fillId="0" borderId="13" xfId="0" applyFont="1" applyBorder="1" applyAlignment="1">
      <alignment vertical="center" wrapText="1"/>
    </xf>
    <xf numFmtId="0" fontId="66" fillId="0" borderId="13" xfId="0" applyFont="1" applyBorder="1" applyAlignment="1">
      <alignment horizontal="center" vertical="center" wrapText="1"/>
    </xf>
    <xf numFmtId="0" fontId="66" fillId="3" borderId="13" xfId="0" applyFont="1" applyFill="1" applyBorder="1" applyAlignment="1">
      <alignment horizontal="center" vertical="center" wrapText="1"/>
    </xf>
    <xf numFmtId="9" fontId="24" fillId="0" borderId="13" xfId="0" applyNumberFormat="1" applyFont="1" applyBorder="1" applyAlignment="1">
      <alignment horizontal="center" vertical="center" wrapText="1"/>
    </xf>
    <xf numFmtId="9" fontId="66" fillId="0" borderId="13" xfId="0" applyNumberFormat="1" applyFont="1" applyBorder="1" applyAlignment="1">
      <alignment horizontal="center" vertical="center" wrapText="1"/>
    </xf>
    <xf numFmtId="14" fontId="72" fillId="4" borderId="92" xfId="0" applyNumberFormat="1" applyFont="1" applyFill="1" applyBorder="1" applyAlignment="1">
      <alignment horizontal="center" vertical="center" wrapText="1"/>
    </xf>
    <xf numFmtId="14" fontId="68" fillId="0" borderId="0" xfId="0" applyNumberFormat="1" applyFont="1"/>
    <xf numFmtId="14" fontId="42" fillId="0" borderId="0" xfId="0" applyNumberFormat="1" applyFont="1"/>
    <xf numFmtId="0" fontId="0" fillId="0" borderId="0" xfId="0" applyAlignment="1"/>
    <xf numFmtId="0" fontId="16" fillId="4" borderId="25" xfId="2" applyFont="1" applyFill="1" applyBorder="1" applyAlignment="1">
      <alignment horizontal="center" vertical="center" wrapText="1"/>
    </xf>
    <xf numFmtId="0" fontId="16" fillId="4" borderId="26" xfId="2" applyFont="1" applyFill="1" applyBorder="1" applyAlignment="1">
      <alignment horizontal="center" vertical="center" wrapText="1"/>
    </xf>
    <xf numFmtId="0" fontId="16" fillId="4" borderId="27" xfId="1" applyFont="1" applyFill="1" applyBorder="1" applyAlignment="1">
      <alignment horizontal="center" vertical="center"/>
    </xf>
    <xf numFmtId="0" fontId="16"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8" fillId="3" borderId="17" xfId="1" quotePrefix="1" applyFont="1" applyFill="1" applyBorder="1" applyAlignment="1">
      <alignment horizontal="left" vertical="top" wrapText="1"/>
    </xf>
    <xf numFmtId="0" fontId="9" fillId="3" borderId="18" xfId="1" quotePrefix="1" applyFont="1" applyFill="1" applyBorder="1" applyAlignment="1">
      <alignment horizontal="left" vertical="top" wrapText="1"/>
    </xf>
    <xf numFmtId="0" fontId="9" fillId="3" borderId="19" xfId="1" quotePrefix="1" applyFont="1" applyFill="1" applyBorder="1" applyAlignment="1">
      <alignment horizontal="left" vertical="top" wrapText="1"/>
    </xf>
    <xf numFmtId="0" fontId="10" fillId="3" borderId="22" xfId="1" quotePrefix="1" applyFont="1" applyFill="1" applyBorder="1" applyAlignment="1">
      <alignment horizontal="justify" vertical="center" wrapText="1"/>
    </xf>
    <xf numFmtId="0" fontId="10" fillId="3" borderId="23" xfId="1" quotePrefix="1" applyFont="1" applyFill="1" applyBorder="1" applyAlignment="1">
      <alignment horizontal="justify" vertical="center" wrapText="1"/>
    </xf>
    <xf numFmtId="0" fontId="10" fillId="3" borderId="24" xfId="1" quotePrefix="1" applyFont="1" applyFill="1" applyBorder="1" applyAlignment="1">
      <alignment horizontal="justify" vertical="center" wrapText="1"/>
    </xf>
    <xf numFmtId="0" fontId="7" fillId="0" borderId="20" xfId="1" quotePrefix="1" applyFont="1" applyBorder="1" applyAlignment="1">
      <alignment horizontal="left" vertical="top" wrapText="1"/>
    </xf>
    <xf numFmtId="0" fontId="7" fillId="0" borderId="0" xfId="1" quotePrefix="1" applyFont="1" applyAlignment="1">
      <alignment horizontal="left" vertical="top" wrapText="1"/>
    </xf>
    <xf numFmtId="0" fontId="7" fillId="0" borderId="21" xfId="1" quotePrefix="1" applyFont="1" applyBorder="1" applyAlignment="1">
      <alignment horizontal="left" vertical="top" wrapText="1"/>
    </xf>
    <xf numFmtId="0" fontId="13" fillId="3" borderId="29" xfId="2" applyFont="1" applyFill="1" applyBorder="1" applyAlignment="1">
      <alignment horizontal="left" vertical="top" wrapText="1" readingOrder="1"/>
    </xf>
    <xf numFmtId="0" fontId="13" fillId="3" borderId="30" xfId="2" applyFont="1" applyFill="1" applyBorder="1" applyAlignment="1">
      <alignment horizontal="left" vertical="top" wrapText="1" readingOrder="1"/>
    </xf>
    <xf numFmtId="0" fontId="14" fillId="3" borderId="31" xfId="1" applyFont="1" applyFill="1" applyBorder="1" applyAlignment="1">
      <alignment horizontal="justify" vertical="center" wrapText="1"/>
    </xf>
    <xf numFmtId="0" fontId="14" fillId="3" borderId="32" xfId="1" applyFont="1" applyFill="1" applyBorder="1" applyAlignment="1">
      <alignment horizontal="justify"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4" fillId="3" borderId="35" xfId="1" applyFont="1" applyFill="1" applyBorder="1" applyAlignment="1">
      <alignment horizontal="justify" vertical="center" wrapText="1"/>
    </xf>
    <xf numFmtId="0" fontId="14" fillId="3" borderId="36" xfId="1" applyFont="1" applyFill="1" applyBorder="1" applyAlignment="1">
      <alignment horizontal="justify" vertical="center" wrapText="1"/>
    </xf>
    <xf numFmtId="0" fontId="13" fillId="3" borderId="37" xfId="0" applyFont="1" applyFill="1" applyBorder="1" applyAlignment="1">
      <alignment horizontal="left" vertical="center" wrapText="1"/>
    </xf>
    <xf numFmtId="0" fontId="13" fillId="3" borderId="38" xfId="0" applyFont="1" applyFill="1" applyBorder="1" applyAlignment="1">
      <alignment horizontal="left" vertical="center" wrapText="1"/>
    </xf>
    <xf numFmtId="0" fontId="7" fillId="3" borderId="20" xfId="1" applyFont="1" applyFill="1" applyBorder="1" applyAlignment="1">
      <alignment horizontal="left" vertical="top" wrapText="1"/>
    </xf>
    <xf numFmtId="0" fontId="7" fillId="3" borderId="0" xfId="1" applyFont="1" applyFill="1" applyAlignment="1">
      <alignment horizontal="left" vertical="top" wrapText="1"/>
    </xf>
    <xf numFmtId="0" fontId="7" fillId="3" borderId="21" xfId="1" applyFont="1" applyFill="1" applyBorder="1" applyAlignment="1">
      <alignment horizontal="left" vertical="top" wrapText="1"/>
    </xf>
    <xf numFmtId="0" fontId="7" fillId="3" borderId="43" xfId="1" applyFont="1" applyFill="1" applyBorder="1" applyAlignment="1">
      <alignment horizontal="left" vertical="top" wrapText="1"/>
    </xf>
    <xf numFmtId="0" fontId="7" fillId="3" borderId="44" xfId="1" applyFont="1" applyFill="1" applyBorder="1" applyAlignment="1">
      <alignment horizontal="left" vertical="top" wrapText="1"/>
    </xf>
    <xf numFmtId="0" fontId="7" fillId="3" borderId="45" xfId="1" applyFont="1" applyFill="1" applyBorder="1" applyAlignment="1">
      <alignment horizontal="left" vertical="top" wrapText="1"/>
    </xf>
    <xf numFmtId="0" fontId="7" fillId="3" borderId="0" xfId="1" applyFont="1" applyFill="1" applyBorder="1" applyAlignment="1">
      <alignment horizontal="left" vertical="top" wrapText="1"/>
    </xf>
    <xf numFmtId="0" fontId="13" fillId="3" borderId="39" xfId="0" applyFont="1" applyFill="1" applyBorder="1" applyAlignment="1">
      <alignment horizontal="left" vertical="center" wrapText="1"/>
    </xf>
    <xf numFmtId="0" fontId="13" fillId="3" borderId="40" xfId="0" applyFont="1" applyFill="1" applyBorder="1" applyAlignment="1">
      <alignment horizontal="left" vertical="center" wrapText="1"/>
    </xf>
    <xf numFmtId="0" fontId="14" fillId="3" borderId="41" xfId="0" applyFont="1" applyFill="1" applyBorder="1" applyAlignment="1">
      <alignment horizontal="justify" vertical="center" wrapText="1"/>
    </xf>
    <xf numFmtId="0" fontId="14" fillId="3" borderId="42" xfId="0" applyFont="1" applyFill="1" applyBorder="1" applyAlignment="1">
      <alignment horizontal="justify" vertical="center" wrapText="1"/>
    </xf>
    <xf numFmtId="9" fontId="42" fillId="0" borderId="82" xfId="0" applyNumberFormat="1" applyFont="1" applyBorder="1" applyAlignment="1">
      <alignment horizontal="center" vertical="center" wrapText="1"/>
    </xf>
    <xf numFmtId="9" fontId="42" fillId="0" borderId="78" xfId="0" applyNumberFormat="1" applyFont="1" applyBorder="1" applyAlignment="1">
      <alignment horizontal="center" vertical="center" wrapText="1"/>
    </xf>
    <xf numFmtId="9" fontId="42" fillId="0" borderId="60" xfId="0" applyNumberFormat="1" applyFont="1" applyBorder="1" applyAlignment="1">
      <alignment horizontal="center" vertical="center" wrapText="1"/>
    </xf>
    <xf numFmtId="0" fontId="42" fillId="0" borderId="82" xfId="0" applyFont="1" applyBorder="1" applyAlignment="1">
      <alignment horizontal="center" vertical="center" wrapText="1"/>
    </xf>
    <xf numFmtId="0" fontId="42" fillId="0" borderId="78" xfId="0" applyFont="1" applyBorder="1" applyAlignment="1">
      <alignment horizontal="center" vertical="center" wrapText="1"/>
    </xf>
    <xf numFmtId="0" fontId="42" fillId="0" borderId="60" xfId="0" applyFont="1" applyBorder="1" applyAlignment="1">
      <alignment horizontal="center" vertical="center" wrapText="1"/>
    </xf>
    <xf numFmtId="0" fontId="42" fillId="0" borderId="98" xfId="0" applyFont="1" applyBorder="1" applyAlignment="1">
      <alignment horizontal="center" vertical="center" wrapText="1"/>
    </xf>
    <xf numFmtId="0" fontId="42" fillId="0" borderId="101" xfId="0" applyFont="1" applyBorder="1" applyAlignment="1">
      <alignment horizontal="center" vertical="center" wrapText="1"/>
    </xf>
    <xf numFmtId="17" fontId="42" fillId="0" borderId="98" xfId="0" applyNumberFormat="1" applyFont="1" applyBorder="1" applyAlignment="1">
      <alignment horizontal="center" vertical="center"/>
    </xf>
    <xf numFmtId="0" fontId="42" fillId="0" borderId="78" xfId="0" applyFont="1" applyBorder="1" applyAlignment="1">
      <alignment horizontal="center" vertical="center"/>
    </xf>
    <xf numFmtId="0" fontId="42" fillId="0" borderId="101" xfId="0" applyFont="1" applyBorder="1" applyAlignment="1">
      <alignment horizontal="center" vertical="center"/>
    </xf>
    <xf numFmtId="14" fontId="42" fillId="0" borderId="98" xfId="0" applyNumberFormat="1" applyFont="1" applyBorder="1" applyAlignment="1">
      <alignment horizontal="center" vertical="center"/>
    </xf>
    <xf numFmtId="14" fontId="42" fillId="0" borderId="78" xfId="0" applyNumberFormat="1" applyFont="1" applyBorder="1" applyAlignment="1">
      <alignment horizontal="center" vertical="center"/>
    </xf>
    <xf numFmtId="14" fontId="42" fillId="0" borderId="101" xfId="0" applyNumberFormat="1" applyFont="1" applyBorder="1" applyAlignment="1">
      <alignment horizontal="center" vertical="center"/>
    </xf>
    <xf numFmtId="0" fontId="42" fillId="0" borderId="13" xfId="0" applyFont="1" applyBorder="1" applyAlignment="1">
      <alignment horizontal="center" vertical="center" wrapText="1"/>
    </xf>
    <xf numFmtId="0" fontId="42" fillId="0" borderId="98" xfId="0" applyFont="1" applyBorder="1" applyAlignment="1">
      <alignment horizontal="center" vertical="top" wrapText="1"/>
    </xf>
    <xf numFmtId="0" fontId="42" fillId="0" borderId="78" xfId="0" applyFont="1" applyBorder="1" applyAlignment="1">
      <alignment horizontal="center" vertical="top" wrapText="1"/>
    </xf>
    <xf numFmtId="0" fontId="42" fillId="0" borderId="101" xfId="0" applyFont="1" applyBorder="1" applyAlignment="1">
      <alignment horizontal="center" vertical="top" wrapText="1"/>
    </xf>
    <xf numFmtId="9" fontId="42" fillId="0" borderId="13" xfId="0" applyNumberFormat="1" applyFont="1" applyBorder="1" applyAlignment="1">
      <alignment horizontal="center" vertical="center" wrapText="1"/>
    </xf>
    <xf numFmtId="0" fontId="42" fillId="0" borderId="13" xfId="0" applyFont="1" applyBorder="1" applyAlignment="1">
      <alignment horizontal="center" vertical="center"/>
    </xf>
    <xf numFmtId="0" fontId="66" fillId="0" borderId="98" xfId="0" applyFont="1" applyBorder="1" applyAlignment="1" applyProtection="1">
      <alignment horizontal="left" vertical="top" wrapText="1"/>
      <protection locked="0"/>
    </xf>
    <xf numFmtId="0" fontId="66" fillId="0" borderId="78" xfId="0" applyFont="1" applyBorder="1" applyAlignment="1" applyProtection="1">
      <alignment horizontal="left" vertical="top" wrapText="1"/>
      <protection locked="0"/>
    </xf>
    <xf numFmtId="0" fontId="66" fillId="0" borderId="101" xfId="0" applyFont="1" applyBorder="1" applyAlignment="1" applyProtection="1">
      <alignment horizontal="left" vertical="top" wrapText="1"/>
      <protection locked="0"/>
    </xf>
    <xf numFmtId="0" fontId="67" fillId="4" borderId="5" xfId="0" applyFont="1" applyFill="1" applyBorder="1" applyAlignment="1">
      <alignment horizontal="center" vertical="center"/>
    </xf>
    <xf numFmtId="0" fontId="67" fillId="4" borderId="7" xfId="0" applyFont="1" applyFill="1" applyBorder="1" applyAlignment="1">
      <alignment horizontal="center" vertical="center"/>
    </xf>
    <xf numFmtId="0" fontId="67"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46" fillId="3" borderId="13" xfId="0" applyFont="1" applyFill="1" applyBorder="1" applyAlignment="1">
      <alignment horizontal="center" vertical="center"/>
    </xf>
    <xf numFmtId="0" fontId="67" fillId="4" borderId="5" xfId="0" applyFont="1" applyFill="1" applyBorder="1" applyAlignment="1">
      <alignment horizontal="left" vertical="center"/>
    </xf>
    <xf numFmtId="0" fontId="67" fillId="4" borderId="7" xfId="0" applyFont="1" applyFill="1" applyBorder="1" applyAlignment="1">
      <alignment horizontal="left" vertical="center"/>
    </xf>
    <xf numFmtId="0" fontId="67" fillId="4" borderId="6" xfId="0" applyFont="1" applyFill="1" applyBorder="1" applyAlignment="1">
      <alignment horizontal="left" vertical="center"/>
    </xf>
    <xf numFmtId="0" fontId="42" fillId="3" borderId="5" xfId="0" applyFont="1" applyFill="1" applyBorder="1" applyAlignment="1" applyProtection="1">
      <alignment horizontal="left" vertical="center"/>
      <protection locked="0"/>
    </xf>
    <xf numFmtId="0" fontId="42" fillId="3" borderId="7" xfId="0" applyFont="1" applyFill="1" applyBorder="1" applyAlignment="1" applyProtection="1">
      <alignment horizontal="left" vertical="center"/>
      <protection locked="0"/>
    </xf>
    <xf numFmtId="0" fontId="42" fillId="3" borderId="6" xfId="0" applyFont="1" applyFill="1" applyBorder="1" applyAlignment="1" applyProtection="1">
      <alignment horizontal="left" vertical="center"/>
      <protection locked="0"/>
    </xf>
    <xf numFmtId="0" fontId="42" fillId="3" borderId="0" xfId="0" applyFont="1" applyFill="1" applyAlignment="1">
      <alignment horizontal="left" vertical="center"/>
    </xf>
    <xf numFmtId="0" fontId="67" fillId="3" borderId="1" xfId="0" applyFont="1" applyFill="1" applyBorder="1" applyAlignment="1">
      <alignment horizontal="center" vertical="center"/>
    </xf>
    <xf numFmtId="0" fontId="67" fillId="3" borderId="2" xfId="0" applyFont="1" applyFill="1" applyBorder="1" applyAlignment="1">
      <alignment horizontal="center" vertical="center"/>
    </xf>
    <xf numFmtId="0" fontId="67" fillId="3" borderId="3" xfId="0" applyFont="1" applyFill="1" applyBorder="1" applyAlignment="1">
      <alignment horizontal="center" vertical="center"/>
    </xf>
    <xf numFmtId="0" fontId="67" fillId="3" borderId="4" xfId="0" applyFont="1" applyFill="1" applyBorder="1" applyAlignment="1">
      <alignment horizontal="center" vertical="center"/>
    </xf>
    <xf numFmtId="0" fontId="42" fillId="3" borderId="5" xfId="0" applyFont="1" applyFill="1" applyBorder="1" applyAlignment="1" applyProtection="1">
      <alignment horizontal="left" vertical="center" wrapText="1"/>
      <protection locked="0"/>
    </xf>
    <xf numFmtId="0" fontId="42" fillId="3" borderId="7" xfId="0" applyFont="1" applyFill="1" applyBorder="1" applyAlignment="1" applyProtection="1">
      <alignment horizontal="left" vertical="center" wrapText="1"/>
      <protection locked="0"/>
    </xf>
    <xf numFmtId="0" fontId="42" fillId="3" borderId="6" xfId="0" applyFont="1" applyFill="1" applyBorder="1" applyAlignment="1" applyProtection="1">
      <alignment horizontal="left" vertical="center" wrapText="1"/>
      <protection locked="0"/>
    </xf>
    <xf numFmtId="0" fontId="67" fillId="4" borderId="87" xfId="0" applyFont="1" applyFill="1" applyBorder="1" applyAlignment="1">
      <alignment horizontal="center" vertical="center"/>
    </xf>
    <xf numFmtId="0" fontId="67" fillId="4" borderId="8" xfId="0" applyFont="1" applyFill="1" applyBorder="1" applyAlignment="1">
      <alignment horizontal="center" vertical="center" wrapText="1"/>
    </xf>
    <xf numFmtId="0" fontId="67" fillId="4" borderId="11" xfId="0" applyFont="1" applyFill="1" applyBorder="1" applyAlignment="1">
      <alignment horizontal="center" vertical="center" wrapText="1"/>
    </xf>
    <xf numFmtId="0" fontId="67" fillId="4" borderId="12" xfId="0" applyFont="1" applyFill="1" applyBorder="1" applyAlignment="1">
      <alignment horizontal="center" vertical="center"/>
    </xf>
    <xf numFmtId="0" fontId="67" fillId="4" borderId="8" xfId="0" applyFont="1" applyFill="1" applyBorder="1" applyAlignment="1">
      <alignment horizontal="center" vertical="center" textRotation="1"/>
    </xf>
    <xf numFmtId="0" fontId="67" fillId="4" borderId="11" xfId="0" applyFont="1" applyFill="1" applyBorder="1" applyAlignment="1">
      <alignment horizontal="center" vertical="center" textRotation="1"/>
    </xf>
    <xf numFmtId="0" fontId="67" fillId="4" borderId="9" xfId="0" applyFont="1" applyFill="1" applyBorder="1" applyAlignment="1">
      <alignment horizontal="center" vertical="center"/>
    </xf>
    <xf numFmtId="0" fontId="67" fillId="4" borderId="8" xfId="0" applyFont="1" applyFill="1" applyBorder="1" applyAlignment="1">
      <alignment horizontal="center" vertical="center"/>
    </xf>
    <xf numFmtId="0" fontId="67" fillId="4" borderId="10" xfId="0" applyFont="1" applyFill="1" applyBorder="1" applyAlignment="1">
      <alignment horizontal="center" vertical="center" wrapText="1"/>
    </xf>
    <xf numFmtId="0" fontId="67" fillId="4" borderId="10" xfId="0" applyFont="1" applyFill="1" applyBorder="1" applyAlignment="1">
      <alignment horizontal="center" vertical="center"/>
    </xf>
    <xf numFmtId="0" fontId="67" fillId="4" borderId="9" xfId="0" applyFont="1" applyFill="1" applyBorder="1" applyAlignment="1">
      <alignment horizontal="center" vertical="center" wrapText="1"/>
    </xf>
    <xf numFmtId="0" fontId="67" fillId="4" borderId="8" xfId="0" applyFont="1" applyFill="1" applyBorder="1" applyAlignment="1">
      <alignment horizontal="center" vertical="center" textRotation="90" wrapText="1"/>
    </xf>
    <xf numFmtId="0" fontId="67" fillId="4" borderId="11" xfId="0" applyFont="1" applyFill="1" applyBorder="1" applyAlignment="1">
      <alignment horizontal="center" vertical="center" textRotation="90" wrapText="1"/>
    </xf>
    <xf numFmtId="0" fontId="67" fillId="4" borderId="8" xfId="0" applyFont="1" applyFill="1" applyBorder="1" applyAlignment="1">
      <alignment horizontal="center" vertical="top"/>
    </xf>
    <xf numFmtId="0" fontId="67" fillId="4" borderId="83" xfId="0" applyFont="1" applyFill="1" applyBorder="1" applyAlignment="1">
      <alignment horizontal="center" vertical="top"/>
    </xf>
    <xf numFmtId="14" fontId="67" fillId="4" borderId="9" xfId="0" applyNumberFormat="1" applyFont="1" applyFill="1" applyBorder="1" applyAlignment="1">
      <alignment horizontal="center" vertical="center" wrapText="1"/>
    </xf>
    <xf numFmtId="14" fontId="67" fillId="4" borderId="8" xfId="0" applyNumberFormat="1" applyFont="1" applyFill="1" applyBorder="1" applyAlignment="1">
      <alignment horizontal="center" vertical="center" wrapText="1"/>
    </xf>
    <xf numFmtId="0" fontId="67" fillId="4" borderId="5" xfId="0" applyFont="1" applyFill="1" applyBorder="1" applyAlignment="1">
      <alignment horizontal="center" vertical="center" wrapText="1"/>
    </xf>
    <xf numFmtId="0" fontId="67" fillId="4" borderId="1" xfId="0" applyFont="1" applyFill="1" applyBorder="1" applyAlignment="1">
      <alignment horizontal="center" vertical="center" wrapText="1"/>
    </xf>
    <xf numFmtId="0" fontId="67" fillId="4" borderId="9" xfId="0" applyFont="1" applyFill="1" applyBorder="1" applyAlignment="1">
      <alignment horizontal="center" vertical="center" textRotation="90" wrapText="1"/>
    </xf>
    <xf numFmtId="0" fontId="67" fillId="4" borderId="83" xfId="0" applyFont="1" applyFill="1" applyBorder="1" applyAlignment="1">
      <alignment horizontal="center" vertical="center" textRotation="90" wrapText="1"/>
    </xf>
    <xf numFmtId="0" fontId="66" fillId="0" borderId="82" xfId="0" applyFont="1" applyBorder="1" applyAlignment="1">
      <alignment horizontal="center" vertical="center" wrapText="1"/>
    </xf>
    <xf numFmtId="0" fontId="66" fillId="0" borderId="78" xfId="0" applyFont="1" applyBorder="1" applyAlignment="1">
      <alignment horizontal="center" vertical="center" wrapText="1"/>
    </xf>
    <xf numFmtId="0" fontId="66" fillId="0" borderId="60" xfId="0" applyFont="1" applyBorder="1" applyAlignment="1">
      <alignment horizontal="center" vertical="center" wrapText="1"/>
    </xf>
    <xf numFmtId="9" fontId="66" fillId="0" borderId="82" xfId="0" applyNumberFormat="1" applyFont="1" applyBorder="1" applyAlignment="1">
      <alignment horizontal="center" vertical="center" wrapText="1"/>
    </xf>
    <xf numFmtId="9" fontId="66" fillId="0" borderId="78" xfId="0" applyNumberFormat="1" applyFont="1" applyBorder="1" applyAlignment="1">
      <alignment horizontal="center" vertical="center" wrapText="1"/>
    </xf>
    <xf numFmtId="9" fontId="66" fillId="0" borderId="60" xfId="0" applyNumberFormat="1" applyFont="1" applyBorder="1" applyAlignment="1">
      <alignment horizontal="center" vertical="center" wrapText="1"/>
    </xf>
    <xf numFmtId="9" fontId="70" fillId="0" borderId="82" xfId="0" applyNumberFormat="1" applyFont="1" applyBorder="1" applyAlignment="1">
      <alignment horizontal="center" vertical="center" wrapText="1"/>
    </xf>
    <xf numFmtId="9" fontId="70" fillId="0" borderId="78" xfId="0" applyNumberFormat="1" applyFont="1" applyBorder="1" applyAlignment="1">
      <alignment horizontal="center" vertical="center" wrapText="1"/>
    </xf>
    <xf numFmtId="9" fontId="70" fillId="0" borderId="60" xfId="0" applyNumberFormat="1" applyFont="1" applyBorder="1" applyAlignment="1">
      <alignment horizontal="center" vertical="center" wrapText="1"/>
    </xf>
    <xf numFmtId="0" fontId="42" fillId="0" borderId="82" xfId="0" applyFont="1" applyBorder="1" applyAlignment="1">
      <alignment horizontal="center" vertical="top" wrapText="1"/>
    </xf>
    <xf numFmtId="0" fontId="42" fillId="0" borderId="60" xfId="0" applyFont="1" applyBorder="1" applyAlignment="1">
      <alignment horizontal="center" vertical="top" wrapText="1"/>
    </xf>
    <xf numFmtId="0" fontId="42" fillId="0" borderId="13" xfId="0" applyFont="1" applyBorder="1" applyAlignment="1">
      <alignment horizontal="left" vertical="center" wrapText="1"/>
    </xf>
    <xf numFmtId="0" fontId="42" fillId="0" borderId="82" xfId="0" applyFont="1" applyBorder="1" applyAlignment="1">
      <alignment horizontal="center" vertical="center"/>
    </xf>
    <xf numFmtId="0" fontId="42" fillId="0" borderId="60" xfId="0" applyFont="1" applyBorder="1" applyAlignment="1">
      <alignment horizontal="center" vertical="center"/>
    </xf>
    <xf numFmtId="0" fontId="42" fillId="0" borderId="82" xfId="0" applyFont="1" applyBorder="1" applyAlignment="1">
      <alignment horizontal="center"/>
    </xf>
    <xf numFmtId="0" fontId="42" fillId="0" borderId="78" xfId="0" applyFont="1" applyBorder="1" applyAlignment="1">
      <alignment horizontal="center"/>
    </xf>
    <xf numFmtId="0" fontId="42" fillId="0" borderId="60" xfId="0" applyFont="1" applyBorder="1" applyAlignment="1">
      <alignment horizontal="center"/>
    </xf>
    <xf numFmtId="0" fontId="42" fillId="0" borderId="82" xfId="0" applyFont="1" applyBorder="1" applyAlignment="1">
      <alignment horizontal="left" vertical="top" wrapText="1"/>
    </xf>
    <xf numFmtId="0" fontId="42" fillId="0" borderId="78" xfId="0" applyFont="1" applyBorder="1" applyAlignment="1">
      <alignment horizontal="left" vertical="top" wrapText="1"/>
    </xf>
    <xf numFmtId="0" fontId="42" fillId="0" borderId="60" xfId="0" applyFont="1" applyBorder="1" applyAlignment="1">
      <alignment horizontal="left" vertical="top" wrapText="1"/>
    </xf>
    <xf numFmtId="0" fontId="19" fillId="0" borderId="0" xfId="0" applyFont="1" applyAlignment="1">
      <alignment horizontal="center" vertical="center"/>
    </xf>
    <xf numFmtId="0" fontId="20" fillId="6" borderId="4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53" fillId="0" borderId="0" xfId="0" applyFont="1" applyAlignment="1">
      <alignment horizontal="center" vertical="center"/>
    </xf>
    <xf numFmtId="0" fontId="49" fillId="0" borderId="0" xfId="0" applyFont="1" applyAlignment="1">
      <alignment horizontal="center" vertical="center"/>
    </xf>
    <xf numFmtId="0" fontId="35" fillId="3" borderId="0" xfId="0" applyFont="1" applyFill="1" applyAlignment="1">
      <alignment horizontal="justify" vertical="center" wrapText="1"/>
    </xf>
    <xf numFmtId="0" fontId="28" fillId="13" borderId="53" xfId="0" applyFont="1" applyFill="1" applyBorder="1" applyAlignment="1">
      <alignment horizontal="center" vertical="center" wrapText="1" readingOrder="1"/>
    </xf>
    <xf numFmtId="0" fontId="28" fillId="13" borderId="54" xfId="0" applyFont="1" applyFill="1" applyBorder="1" applyAlignment="1">
      <alignment horizontal="center" vertical="center" wrapText="1" readingOrder="1"/>
    </xf>
    <xf numFmtId="0" fontId="28" fillId="13" borderId="55" xfId="0" applyFont="1" applyFill="1" applyBorder="1" applyAlignment="1">
      <alignment horizontal="center" vertical="center" wrapText="1" readingOrder="1"/>
    </xf>
    <xf numFmtId="0" fontId="31" fillId="13" borderId="56" xfId="0" applyFont="1" applyFill="1" applyBorder="1" applyAlignment="1">
      <alignment horizontal="center" vertical="center" wrapText="1" readingOrder="1"/>
    </xf>
    <xf numFmtId="0" fontId="31" fillId="13" borderId="57" xfId="0" applyFont="1" applyFill="1" applyBorder="1" applyAlignment="1">
      <alignment horizontal="center" vertical="center" wrapText="1" readingOrder="1"/>
    </xf>
    <xf numFmtId="0" fontId="31" fillId="3" borderId="59" xfId="0" applyFont="1" applyFill="1" applyBorder="1" applyAlignment="1">
      <alignment horizontal="center" vertical="center" wrapText="1" readingOrder="1"/>
    </xf>
    <xf numFmtId="0" fontId="31" fillId="3" borderId="62"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1" fillId="3" borderId="64" xfId="0" applyFont="1" applyFill="1" applyBorder="1" applyAlignment="1">
      <alignment horizontal="center" vertical="center" wrapText="1" readingOrder="1"/>
    </xf>
    <xf numFmtId="0" fontId="31" fillId="3" borderId="65" xfId="0" applyFont="1" applyFill="1" applyBorder="1" applyAlignment="1">
      <alignment horizontal="center" vertical="center" wrapText="1" readingOrder="1"/>
    </xf>
    <xf numFmtId="0" fontId="61" fillId="0" borderId="67" xfId="0" applyFont="1" applyBorder="1" applyAlignment="1">
      <alignment horizontal="center" vertical="center" wrapText="1"/>
    </xf>
    <xf numFmtId="0" fontId="61" fillId="0" borderId="68" xfId="0" applyFont="1" applyBorder="1" applyAlignment="1">
      <alignment horizontal="center" vertical="center"/>
    </xf>
    <xf numFmtId="0" fontId="61" fillId="0" borderId="69" xfId="0" applyFont="1" applyBorder="1" applyAlignment="1">
      <alignment horizontal="center" vertical="center"/>
    </xf>
    <xf numFmtId="0" fontId="61" fillId="0" borderId="20" xfId="0" applyFont="1" applyBorder="1" applyAlignment="1">
      <alignment horizontal="center" vertical="center" wrapText="1"/>
    </xf>
    <xf numFmtId="0" fontId="61" fillId="0" borderId="0" xfId="0" applyFont="1" applyBorder="1" applyAlignment="1">
      <alignment horizontal="center" vertical="center"/>
    </xf>
    <xf numFmtId="0" fontId="61" fillId="0" borderId="21" xfId="0" applyFont="1" applyBorder="1" applyAlignment="1">
      <alignment horizontal="center" vertical="center"/>
    </xf>
    <xf numFmtId="0" fontId="61" fillId="0" borderId="20" xfId="0" applyFont="1" applyBorder="1" applyAlignment="1">
      <alignment horizontal="center" vertical="center"/>
    </xf>
    <xf numFmtId="0" fontId="61" fillId="0" borderId="43" xfId="0" applyFont="1" applyBorder="1" applyAlignment="1">
      <alignment horizontal="center" vertical="center"/>
    </xf>
    <xf numFmtId="0" fontId="61" fillId="0" borderId="44" xfId="0" applyFont="1" applyBorder="1" applyAlignment="1">
      <alignment horizontal="center" vertical="center"/>
    </xf>
    <xf numFmtId="0" fontId="61" fillId="0" borderId="45" xfId="0" applyFont="1" applyBorder="1" applyAlignment="1">
      <alignment horizontal="center" vertical="center"/>
    </xf>
    <xf numFmtId="0" fontId="61" fillId="0" borderId="0" xfId="0" applyFont="1" applyAlignment="1">
      <alignment horizontal="center" vertical="center"/>
    </xf>
    <xf numFmtId="0" fontId="63" fillId="24" borderId="70" xfId="0" applyFont="1" applyFill="1" applyBorder="1" applyAlignment="1">
      <alignment horizontal="center" vertical="center" wrapText="1" readingOrder="1"/>
    </xf>
    <xf numFmtId="0" fontId="63" fillId="24" borderId="71" xfId="0" applyFont="1" applyFill="1" applyBorder="1" applyAlignment="1">
      <alignment horizontal="center" vertical="center" wrapText="1" readingOrder="1"/>
    </xf>
    <xf numFmtId="0" fontId="63" fillId="24" borderId="73" xfId="0" applyFont="1" applyFill="1" applyBorder="1" applyAlignment="1">
      <alignment horizontal="center" vertical="center" wrapText="1" readingOrder="1"/>
    </xf>
    <xf numFmtId="0" fontId="63" fillId="24" borderId="0" xfId="0" applyFont="1" applyFill="1" applyAlignment="1">
      <alignment horizontal="center" vertical="center" wrapText="1" readingOrder="1"/>
    </xf>
    <xf numFmtId="0" fontId="63" fillId="24" borderId="74" xfId="0" applyFont="1" applyFill="1" applyBorder="1" applyAlignment="1">
      <alignment horizontal="center" vertical="center" wrapText="1" readingOrder="1"/>
    </xf>
    <xf numFmtId="0" fontId="63" fillId="24" borderId="75" xfId="0" applyFont="1" applyFill="1" applyBorder="1" applyAlignment="1">
      <alignment horizontal="center" vertical="center" wrapText="1" readingOrder="1"/>
    </xf>
    <xf numFmtId="0" fontId="63" fillId="24" borderId="76" xfId="0" applyFont="1" applyFill="1" applyBorder="1" applyAlignment="1">
      <alignment horizontal="center" vertical="center" wrapText="1" readingOrder="1"/>
    </xf>
    <xf numFmtId="0" fontId="63" fillId="24" borderId="77" xfId="0" applyFont="1" applyFill="1" applyBorder="1" applyAlignment="1">
      <alignment horizontal="center" vertical="center" wrapText="1" readingOrder="1"/>
    </xf>
    <xf numFmtId="0" fontId="30" fillId="3" borderId="13" xfId="0" applyFont="1" applyFill="1" applyBorder="1" applyAlignment="1">
      <alignment horizontal="center" vertical="center" wrapText="1"/>
    </xf>
    <xf numFmtId="0" fontId="63" fillId="8" borderId="70" xfId="0" applyFont="1" applyFill="1" applyBorder="1" applyAlignment="1">
      <alignment horizontal="center" vertical="center" wrapText="1" readingOrder="1"/>
    </xf>
    <xf numFmtId="0" fontId="63" fillId="8" borderId="71" xfId="0" applyFont="1" applyFill="1" applyBorder="1" applyAlignment="1">
      <alignment horizontal="center" vertical="center" wrapText="1" readingOrder="1"/>
    </xf>
    <xf numFmtId="0" fontId="63" fillId="8" borderId="73" xfId="0" applyFont="1" applyFill="1" applyBorder="1" applyAlignment="1">
      <alignment horizontal="center" vertical="center" wrapText="1" readingOrder="1"/>
    </xf>
    <xf numFmtId="0" fontId="63" fillId="8" borderId="0" xfId="0" applyFont="1" applyFill="1" applyAlignment="1">
      <alignment horizontal="center" vertical="center" wrapText="1" readingOrder="1"/>
    </xf>
    <xf numFmtId="0" fontId="63" fillId="8" borderId="74" xfId="0" applyFont="1" applyFill="1" applyBorder="1" applyAlignment="1">
      <alignment horizontal="center" vertical="center" wrapText="1" readingOrder="1"/>
    </xf>
    <xf numFmtId="0" fontId="63" fillId="8" borderId="75" xfId="0" applyFont="1" applyFill="1" applyBorder="1" applyAlignment="1">
      <alignment horizontal="center" vertical="center" wrapText="1" readingOrder="1"/>
    </xf>
    <xf numFmtId="0" fontId="63" fillId="8" borderId="76" xfId="0" applyFont="1" applyFill="1" applyBorder="1" applyAlignment="1">
      <alignment horizontal="center" vertical="center" wrapText="1" readingOrder="1"/>
    </xf>
    <xf numFmtId="0" fontId="63" fillId="8" borderId="77" xfId="0" applyFont="1" applyFill="1" applyBorder="1" applyAlignment="1">
      <alignment horizontal="center" vertical="center" wrapText="1" readingOrder="1"/>
    </xf>
    <xf numFmtId="0" fontId="30" fillId="0" borderId="13" xfId="0" applyFont="1" applyBorder="1" applyAlignment="1">
      <alignment horizontal="center" vertical="center" wrapText="1"/>
    </xf>
    <xf numFmtId="0" fontId="61" fillId="0" borderId="68" xfId="0" applyFont="1" applyBorder="1" applyAlignment="1">
      <alignment horizontal="center" vertical="center" wrapText="1"/>
    </xf>
    <xf numFmtId="0" fontId="1" fillId="0" borderId="0" xfId="0" applyFont="1" applyAlignment="1">
      <alignment horizontal="center" vertical="center" wrapText="1"/>
    </xf>
    <xf numFmtId="0" fontId="62" fillId="14" borderId="0" xfId="0" applyFont="1" applyFill="1" applyAlignment="1">
      <alignment horizontal="center" vertical="center" wrapText="1" readingOrder="1"/>
    </xf>
    <xf numFmtId="0" fontId="37" fillId="5" borderId="0" xfId="0" applyFont="1" applyFill="1" applyAlignment="1">
      <alignment horizontal="center" vertical="center" wrapText="1"/>
    </xf>
    <xf numFmtId="0" fontId="62" fillId="14" borderId="0" xfId="0" applyFont="1" applyFill="1" applyAlignment="1">
      <alignment horizontal="center" vertical="center" textRotation="90" wrapText="1" readingOrder="1"/>
    </xf>
    <xf numFmtId="0" fontId="62" fillId="14" borderId="21" xfId="0" applyFont="1" applyFill="1" applyBorder="1" applyAlignment="1">
      <alignment horizontal="center" vertical="center" textRotation="90" wrapText="1" readingOrder="1"/>
    </xf>
    <xf numFmtId="0" fontId="63" fillId="16" borderId="70" xfId="0" applyFont="1" applyFill="1" applyBorder="1" applyAlignment="1">
      <alignment horizontal="center" vertical="center" wrapText="1" readingOrder="1"/>
    </xf>
    <xf numFmtId="0" fontId="63" fillId="16" borderId="71" xfId="0" applyFont="1" applyFill="1" applyBorder="1" applyAlignment="1">
      <alignment horizontal="center" vertical="center" wrapText="1" readingOrder="1"/>
    </xf>
    <xf numFmtId="0" fontId="63" fillId="16" borderId="72" xfId="0" applyFont="1" applyFill="1" applyBorder="1" applyAlignment="1">
      <alignment horizontal="center" vertical="center" wrapText="1" readingOrder="1"/>
    </xf>
    <xf numFmtId="0" fontId="63" fillId="16" borderId="73" xfId="0" applyFont="1" applyFill="1" applyBorder="1" applyAlignment="1">
      <alignment horizontal="center" vertical="center" wrapText="1" readingOrder="1"/>
    </xf>
    <xf numFmtId="0" fontId="63" fillId="16" borderId="0" xfId="0" applyFont="1" applyFill="1" applyAlignment="1">
      <alignment horizontal="center" vertical="center" wrapText="1" readingOrder="1"/>
    </xf>
    <xf numFmtId="0" fontId="63" fillId="16" borderId="74" xfId="0" applyFont="1" applyFill="1" applyBorder="1" applyAlignment="1">
      <alignment horizontal="center" vertical="center" wrapText="1" readingOrder="1"/>
    </xf>
    <xf numFmtId="0" fontId="63" fillId="16" borderId="75" xfId="0" applyFont="1" applyFill="1" applyBorder="1" applyAlignment="1">
      <alignment horizontal="center" vertical="center" wrapText="1" readingOrder="1"/>
    </xf>
    <xf numFmtId="0" fontId="63" fillId="16" borderId="76" xfId="0" applyFont="1" applyFill="1" applyBorder="1" applyAlignment="1">
      <alignment horizontal="center" vertical="center" wrapText="1" readingOrder="1"/>
    </xf>
    <xf numFmtId="0" fontId="63" fillId="16" borderId="77" xfId="0" applyFont="1" applyFill="1" applyBorder="1" applyAlignment="1">
      <alignment horizontal="center" vertical="center" wrapText="1" readingOrder="1"/>
    </xf>
    <xf numFmtId="0" fontId="63" fillId="15" borderId="70" xfId="0" applyFont="1" applyFill="1" applyBorder="1" applyAlignment="1">
      <alignment horizontal="center" vertical="center" wrapText="1" readingOrder="1"/>
    </xf>
    <xf numFmtId="0" fontId="63" fillId="15" borderId="71" xfId="0" applyFont="1" applyFill="1" applyBorder="1" applyAlignment="1">
      <alignment horizontal="center" vertical="center" wrapText="1" readingOrder="1"/>
    </xf>
    <xf numFmtId="0" fontId="63" fillId="15" borderId="73" xfId="0" applyFont="1" applyFill="1" applyBorder="1" applyAlignment="1">
      <alignment horizontal="center" vertical="center" wrapText="1" readingOrder="1"/>
    </xf>
    <xf numFmtId="0" fontId="63" fillId="15" borderId="0" xfId="0" applyFont="1" applyFill="1" applyAlignment="1">
      <alignment horizontal="center" vertical="center" wrapText="1" readingOrder="1"/>
    </xf>
    <xf numFmtId="0" fontId="63" fillId="15" borderId="75" xfId="0" applyFont="1" applyFill="1" applyBorder="1" applyAlignment="1">
      <alignment horizontal="center" vertical="center" wrapText="1" readingOrder="1"/>
    </xf>
    <xf numFmtId="0" fontId="63" fillId="15" borderId="76" xfId="0" applyFont="1" applyFill="1" applyBorder="1" applyAlignment="1">
      <alignment horizontal="center" vertical="center" wrapText="1" readingOrder="1"/>
    </xf>
    <xf numFmtId="0" fontId="30" fillId="3" borderId="84" xfId="0" applyFont="1" applyFill="1" applyBorder="1" applyAlignment="1">
      <alignment horizontal="center" vertical="center" wrapText="1"/>
    </xf>
    <xf numFmtId="0" fontId="30" fillId="3" borderId="91" xfId="0" applyFont="1" applyFill="1" applyBorder="1" applyAlignment="1">
      <alignment horizontal="center" vertical="center" wrapText="1"/>
    </xf>
    <xf numFmtId="0" fontId="30" fillId="3" borderId="85" xfId="0" applyFont="1" applyFill="1" applyBorder="1" applyAlignment="1">
      <alignment horizontal="center" vertical="center" wrapText="1"/>
    </xf>
    <xf numFmtId="0" fontId="30" fillId="3" borderId="90" xfId="0" applyFont="1" applyFill="1" applyBorder="1" applyAlignment="1">
      <alignment horizontal="center" vertical="center" wrapText="1"/>
    </xf>
    <xf numFmtId="0" fontId="30" fillId="3" borderId="86" xfId="0" applyFont="1" applyFill="1" applyBorder="1" applyAlignment="1">
      <alignment horizontal="center" vertical="center" wrapText="1"/>
    </xf>
    <xf numFmtId="0" fontId="30" fillId="3" borderId="89" xfId="0" applyFont="1" applyFill="1" applyBorder="1" applyAlignment="1">
      <alignment horizontal="center" vertical="center" wrapText="1"/>
    </xf>
    <xf numFmtId="0" fontId="42" fillId="0" borderId="46" xfId="0" applyFont="1" applyBorder="1" applyAlignment="1">
      <alignment horizontal="left" vertical="top" wrapText="1"/>
    </xf>
    <xf numFmtId="0" fontId="42" fillId="0" borderId="108" xfId="0" applyFont="1" applyBorder="1" applyAlignment="1">
      <alignment horizontal="left" vertical="top" wrapText="1"/>
    </xf>
    <xf numFmtId="0" fontId="42" fillId="0" borderId="48" xfId="0" applyFont="1" applyBorder="1" applyAlignment="1">
      <alignment horizontal="left" vertical="top" wrapText="1"/>
    </xf>
    <xf numFmtId="0" fontId="42" fillId="0" borderId="46" xfId="0" applyFont="1" applyBorder="1" applyAlignment="1">
      <alignment horizontal="left" vertical="center" wrapText="1"/>
    </xf>
    <xf numFmtId="0" fontId="42" fillId="0" borderId="108" xfId="0" applyFont="1" applyBorder="1" applyAlignment="1">
      <alignment horizontal="left" vertical="center" wrapText="1"/>
    </xf>
    <xf numFmtId="0" fontId="42" fillId="0" borderId="48" xfId="0" applyFont="1" applyBorder="1" applyAlignment="1">
      <alignment horizontal="left" vertical="center" wrapText="1"/>
    </xf>
    <xf numFmtId="0" fontId="42" fillId="0" borderId="46" xfId="0" applyFont="1" applyBorder="1" applyAlignment="1">
      <alignment horizontal="left" wrapText="1"/>
    </xf>
    <xf numFmtId="0" fontId="42" fillId="0" borderId="108" xfId="0" applyFont="1" applyBorder="1" applyAlignment="1">
      <alignment horizontal="left" wrapText="1"/>
    </xf>
    <xf numFmtId="0" fontId="42" fillId="0" borderId="48" xfId="0" applyFont="1" applyBorder="1" applyAlignment="1">
      <alignment horizontal="left" wrapText="1"/>
    </xf>
    <xf numFmtId="0" fontId="67" fillId="4" borderId="94" xfId="0" applyFont="1" applyFill="1" applyBorder="1" applyAlignment="1">
      <alignment horizontal="center" vertical="center"/>
    </xf>
    <xf numFmtId="0" fontId="67" fillId="4" borderId="104" xfId="0" applyFont="1" applyFill="1" applyBorder="1" applyAlignment="1">
      <alignment horizontal="center" vertical="center"/>
    </xf>
    <xf numFmtId="0" fontId="67" fillId="4" borderId="95" xfId="0" applyFont="1" applyFill="1" applyBorder="1" applyAlignment="1">
      <alignment horizontal="center" vertical="center"/>
    </xf>
    <xf numFmtId="0" fontId="67" fillId="22" borderId="92" xfId="0" applyFont="1" applyFill="1" applyBorder="1" applyAlignment="1" applyProtection="1">
      <alignment horizontal="center" vertical="center" wrapText="1"/>
      <protection locked="0"/>
    </xf>
    <xf numFmtId="0" fontId="67" fillId="4" borderId="92" xfId="0" applyFont="1" applyFill="1" applyBorder="1" applyAlignment="1" applyProtection="1">
      <alignment horizontal="center" vertical="center" wrapText="1"/>
      <protection locked="0"/>
    </xf>
    <xf numFmtId="0" fontId="67" fillId="4" borderId="2" xfId="0" applyFont="1" applyFill="1" applyBorder="1" applyAlignment="1">
      <alignment horizontal="center" vertical="center" wrapText="1"/>
    </xf>
    <xf numFmtId="0" fontId="67" fillId="4" borderId="105" xfId="0" applyFont="1" applyFill="1" applyBorder="1" applyAlignment="1">
      <alignment horizontal="center" vertical="center" wrapText="1"/>
    </xf>
    <xf numFmtId="0" fontId="67" fillId="4" borderId="0" xfId="0" applyFont="1" applyFill="1" applyBorder="1" applyAlignment="1">
      <alignment horizontal="center" vertical="center" wrapText="1"/>
    </xf>
    <xf numFmtId="0" fontId="67"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14" fontId="72" fillId="4" borderId="94" xfId="0" applyNumberFormat="1" applyFont="1" applyFill="1" applyBorder="1" applyAlignment="1">
      <alignment horizontal="center" vertical="center" wrapText="1"/>
    </xf>
    <xf numFmtId="14" fontId="72" fillId="4" borderId="95" xfId="0" applyNumberFormat="1" applyFont="1" applyFill="1" applyBorder="1" applyAlignment="1">
      <alignment horizontal="center" vertical="center" wrapText="1"/>
    </xf>
    <xf numFmtId="0" fontId="67" fillId="4" borderId="94" xfId="0" applyFont="1" applyFill="1" applyBorder="1" applyAlignment="1" applyProtection="1">
      <alignment horizontal="center" vertical="center" wrapText="1"/>
      <protection locked="0"/>
    </xf>
    <xf numFmtId="0" fontId="68" fillId="23" borderId="102" xfId="0" applyFont="1" applyFill="1" applyBorder="1" applyAlignment="1">
      <alignment horizontal="center"/>
    </xf>
    <xf numFmtId="0" fontId="68" fillId="23" borderId="103" xfId="0" applyFont="1" applyFill="1" applyBorder="1" applyAlignment="1">
      <alignment horizontal="center"/>
    </xf>
    <xf numFmtId="1" fontId="71" fillId="0" borderId="97"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1" fontId="71" fillId="0" borderId="100" xfId="0" applyNumberFormat="1" applyFont="1" applyBorder="1" applyAlignment="1" applyProtection="1">
      <alignment horizontal="center" vertical="center" wrapText="1"/>
      <protection locked="0"/>
    </xf>
    <xf numFmtId="0" fontId="71" fillId="0" borderId="98"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1" xfId="0" applyFont="1" applyBorder="1" applyAlignment="1" applyProtection="1">
      <alignment horizontal="left" vertical="center" wrapText="1"/>
      <protection locked="0"/>
    </xf>
    <xf numFmtId="0" fontId="71" fillId="0" borderId="98"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1" xfId="0" applyFont="1" applyBorder="1" applyAlignment="1" applyProtection="1">
      <alignment horizontal="center" vertical="center" wrapText="1"/>
      <protection locked="0"/>
    </xf>
    <xf numFmtId="14" fontId="42" fillId="0" borderId="106" xfId="0" applyNumberFormat="1" applyFont="1" applyBorder="1" applyAlignment="1">
      <alignment horizontal="center" vertical="center"/>
    </xf>
    <xf numFmtId="14" fontId="42" fillId="0" borderId="85" xfId="0" applyNumberFormat="1" applyFont="1" applyBorder="1" applyAlignment="1">
      <alignment horizontal="center" vertical="center"/>
    </xf>
    <xf numFmtId="14" fontId="42" fillId="0" borderId="107" xfId="0" applyNumberFormat="1" applyFont="1" applyBorder="1" applyAlignment="1">
      <alignment horizontal="center" vertical="center"/>
    </xf>
    <xf numFmtId="0" fontId="71" fillId="0" borderId="98"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1" xfId="0" applyFont="1" applyBorder="1" applyAlignment="1" applyProtection="1">
      <alignment horizontal="center" vertical="center"/>
      <protection locked="0"/>
    </xf>
    <xf numFmtId="0" fontId="71" fillId="0" borderId="88"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2" fillId="0" borderId="78"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1" fontId="71" fillId="0" borderId="88"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42" fillId="0" borderId="98" xfId="0" applyFont="1" applyBorder="1" applyAlignment="1">
      <alignment horizontal="center" vertical="center"/>
    </xf>
    <xf numFmtId="0" fontId="42" fillId="0" borderId="88"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65" xfId="0" applyFont="1" applyBorder="1" applyAlignment="1" applyProtection="1">
      <alignment horizontal="center" vertical="center"/>
      <protection locked="0"/>
    </xf>
    <xf numFmtId="14" fontId="42" fillId="0" borderId="109" xfId="0" applyNumberFormat="1" applyFont="1" applyBorder="1" applyAlignment="1">
      <alignment horizontal="center" vertical="center"/>
    </xf>
    <xf numFmtId="14" fontId="42" fillId="0" borderId="110" xfId="0" applyNumberFormat="1" applyFont="1" applyBorder="1" applyAlignment="1">
      <alignment horizontal="center" vertical="center"/>
    </xf>
    <xf numFmtId="14" fontId="42" fillId="0" borderId="111" xfId="0" applyNumberFormat="1" applyFont="1" applyBorder="1" applyAlignment="1">
      <alignment horizontal="center" vertical="center"/>
    </xf>
    <xf numFmtId="1" fontId="71" fillId="0" borderId="98" xfId="0" applyNumberFormat="1" applyFont="1" applyBorder="1" applyAlignment="1" applyProtection="1">
      <alignment horizontal="center" vertical="center" wrapText="1"/>
      <protection locked="0"/>
    </xf>
    <xf numFmtId="1" fontId="71" fillId="0" borderId="78" xfId="0" applyNumberFormat="1" applyFont="1" applyBorder="1" applyAlignment="1" applyProtection="1">
      <alignment horizontal="center" vertical="center" wrapText="1"/>
      <protection locked="0"/>
    </xf>
    <xf numFmtId="1" fontId="71" fillId="0" borderId="101" xfId="0" applyNumberFormat="1" applyFont="1" applyBorder="1" applyAlignment="1" applyProtection="1">
      <alignment horizontal="center" vertical="center" wrapText="1"/>
      <protection locked="0"/>
    </xf>
    <xf numFmtId="0" fontId="42" fillId="0" borderId="98" xfId="0" applyFont="1" applyBorder="1" applyAlignment="1">
      <alignment horizontal="center"/>
    </xf>
    <xf numFmtId="0" fontId="42" fillId="0" borderId="101" xfId="0" applyFont="1" applyBorder="1" applyAlignment="1">
      <alignment horizontal="center"/>
    </xf>
    <xf numFmtId="164" fontId="73" fillId="19" borderId="0" xfId="0" applyNumberFormat="1" applyFont="1" applyFill="1" applyAlignment="1" applyProtection="1">
      <alignment horizontal="center" vertical="center" wrapText="1"/>
      <protection locked="0"/>
    </xf>
    <xf numFmtId="0" fontId="74" fillId="4" borderId="0" xfId="0" applyFont="1" applyFill="1" applyAlignment="1" applyProtection="1">
      <alignment horizontal="left" vertical="center" wrapText="1"/>
      <protection locked="0"/>
    </xf>
    <xf numFmtId="0" fontId="73" fillId="19" borderId="0" xfId="0" applyFont="1" applyFill="1" applyAlignment="1" applyProtection="1">
      <alignment horizontal="center" vertical="center" wrapText="1"/>
      <protection locked="0"/>
    </xf>
    <xf numFmtId="0" fontId="74" fillId="4" borderId="0" xfId="0" applyFont="1" applyFill="1" applyAlignment="1" applyProtection="1">
      <alignment vertical="center" wrapText="1"/>
      <protection locked="0"/>
    </xf>
    <xf numFmtId="0" fontId="0" fillId="0" borderId="0" xfId="0" applyAlignment="1">
      <alignment horizontal="left"/>
    </xf>
    <xf numFmtId="0" fontId="73" fillId="19" borderId="0" xfId="0" applyFont="1" applyFill="1" applyAlignment="1" applyProtection="1">
      <alignment vertical="center" wrapText="1"/>
      <protection locked="0"/>
    </xf>
    <xf numFmtId="0" fontId="73"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3" fillId="19" borderId="0" xfId="0" applyFont="1" applyFill="1" applyAlignment="1" applyProtection="1">
      <alignment horizontal="center" vertical="center"/>
      <protection locked="0"/>
    </xf>
    <xf numFmtId="0" fontId="75" fillId="0" borderId="0" xfId="0" applyFont="1" applyAlignment="1">
      <alignment horizontal="center"/>
    </xf>
    <xf numFmtId="0" fontId="69" fillId="0" borderId="0" xfId="0" applyFont="1" applyAlignment="1">
      <alignment horizontal="center"/>
    </xf>
    <xf numFmtId="0" fontId="76" fillId="0" borderId="0" xfId="0" applyFont="1" applyAlignment="1">
      <alignment horizontal="center" wrapText="1"/>
    </xf>
    <xf numFmtId="0" fontId="6" fillId="0" borderId="13" xfId="0" applyFont="1" applyFill="1" applyBorder="1" applyAlignment="1">
      <alignment horizontal="left" vertical="center" wrapText="1"/>
    </xf>
    <xf numFmtId="0" fontId="47" fillId="0" borderId="13" xfId="0" applyFont="1" applyFill="1" applyBorder="1" applyAlignment="1">
      <alignment horizontal="center"/>
    </xf>
    <xf numFmtId="0" fontId="47" fillId="0" borderId="13" xfId="0" applyFont="1" applyFill="1" applyBorder="1"/>
    <xf numFmtId="0" fontId="47" fillId="0" borderId="13" xfId="0" applyFont="1" applyBorder="1" applyAlignment="1">
      <alignment horizontal="center"/>
    </xf>
    <xf numFmtId="0" fontId="77" fillId="0" borderId="13" xfId="0" applyFont="1" applyBorder="1" applyAlignment="1">
      <alignment horizontal="center" vertical="center" wrapText="1" readingOrder="1"/>
    </xf>
    <xf numFmtId="0" fontId="47" fillId="0" borderId="13" xfId="0" applyFont="1" applyFill="1" applyBorder="1" applyAlignment="1">
      <alignment horizontal="left" vertical="center" wrapText="1"/>
    </xf>
    <xf numFmtId="0" fontId="77" fillId="0" borderId="13" xfId="0" applyFont="1" applyFill="1" applyBorder="1" applyAlignment="1">
      <alignment horizontal="center" vertical="center" wrapText="1" readingOrder="1"/>
    </xf>
    <xf numFmtId="0" fontId="6" fillId="0" borderId="82" xfId="0" applyFont="1" applyFill="1" applyBorder="1" applyAlignment="1">
      <alignment horizontal="left" vertical="center" wrapText="1"/>
    </xf>
    <xf numFmtId="0" fontId="6" fillId="0" borderId="13" xfId="0" applyFont="1" applyFill="1" applyBorder="1" applyAlignment="1">
      <alignment vertical="center" wrapText="1"/>
    </xf>
    <xf numFmtId="0" fontId="77" fillId="0" borderId="60" xfId="0" applyFont="1" applyBorder="1" applyAlignment="1">
      <alignment horizontal="center" vertical="center" wrapText="1" readingOrder="1"/>
    </xf>
    <xf numFmtId="0" fontId="47" fillId="0" borderId="13" xfId="0" applyFont="1" applyFill="1" applyBorder="1" applyAlignment="1">
      <alignment vertical="center" wrapText="1"/>
    </xf>
    <xf numFmtId="0" fontId="77" fillId="0" borderId="78" xfId="0" applyFont="1" applyBorder="1" applyAlignment="1">
      <alignment horizontal="center" vertical="center" wrapText="1" readingOrder="1"/>
    </xf>
    <xf numFmtId="0" fontId="47" fillId="0" borderId="13" xfId="0" applyFont="1" applyFill="1" applyBorder="1" applyAlignment="1">
      <alignment horizontal="left" vertical="top" wrapText="1"/>
    </xf>
    <xf numFmtId="0" fontId="77" fillId="0" borderId="13" xfId="0" applyFont="1" applyFill="1" applyBorder="1" applyAlignment="1">
      <alignment vertical="center" wrapText="1"/>
    </xf>
    <xf numFmtId="0" fontId="77" fillId="0" borderId="82" xfId="0" applyFont="1" applyBorder="1" applyAlignment="1">
      <alignment horizontal="center" vertical="center" wrapText="1" readingOrder="1"/>
    </xf>
    <xf numFmtId="0" fontId="77" fillId="0" borderId="13" xfId="0" applyFont="1" applyBorder="1" applyAlignment="1">
      <alignment horizontal="left" vertical="center" wrapText="1" readingOrder="1"/>
    </xf>
    <xf numFmtId="0" fontId="77" fillId="0" borderId="13" xfId="0" applyFont="1" applyFill="1" applyBorder="1" applyAlignment="1">
      <alignment horizontal="left" vertical="center" wrapText="1"/>
    </xf>
    <xf numFmtId="0" fontId="77" fillId="0" borderId="60" xfId="0" applyFont="1" applyFill="1" applyBorder="1" applyAlignment="1">
      <alignment vertical="center" wrapText="1"/>
    </xf>
    <xf numFmtId="0" fontId="47" fillId="0" borderId="82" xfId="0" applyFont="1" applyFill="1" applyBorder="1" applyAlignment="1">
      <alignment horizontal="left" vertical="center" wrapText="1"/>
    </xf>
    <xf numFmtId="0" fontId="78" fillId="0" borderId="13" xfId="0" applyFont="1" applyFill="1" applyBorder="1" applyAlignment="1">
      <alignment vertical="center" wrapText="1"/>
    </xf>
    <xf numFmtId="0" fontId="47" fillId="0" borderId="13" xfId="0" applyFont="1" applyFill="1" applyBorder="1" applyAlignment="1">
      <alignment vertical="top" wrapText="1"/>
    </xf>
    <xf numFmtId="0" fontId="47" fillId="0" borderId="78" xfId="0" applyFont="1" applyFill="1" applyBorder="1" applyAlignment="1">
      <alignment horizontal="left" vertical="center" wrapText="1"/>
    </xf>
    <xf numFmtId="0" fontId="47" fillId="0" borderId="82" xfId="0" applyFont="1" applyFill="1" applyBorder="1" applyAlignment="1">
      <alignment vertical="top" wrapText="1"/>
    </xf>
    <xf numFmtId="0" fontId="77" fillId="0" borderId="13" xfId="0" applyFont="1" applyFill="1" applyBorder="1" applyAlignment="1">
      <alignment vertical="top" wrapText="1"/>
    </xf>
    <xf numFmtId="0" fontId="6" fillId="0" borderId="13" xfId="0" applyFont="1" applyFill="1" applyBorder="1" applyAlignment="1">
      <alignment horizontal="left" vertical="center" wrapText="1" readingOrder="1"/>
    </xf>
    <xf numFmtId="0" fontId="77" fillId="0" borderId="13" xfId="0" applyFont="1" applyBorder="1" applyAlignment="1">
      <alignment horizontal="center" vertical="center" wrapText="1" readingOrder="1"/>
    </xf>
    <xf numFmtId="0" fontId="6" fillId="0" borderId="78" xfId="0" applyFont="1" applyBorder="1" applyAlignment="1">
      <alignment horizontal="center" vertical="top" wrapText="1" readingOrder="1"/>
    </xf>
    <xf numFmtId="0" fontId="47" fillId="0" borderId="13" xfId="0" applyFont="1" applyFill="1" applyBorder="1" applyAlignment="1">
      <alignment horizontal="left" vertical="center" wrapText="1" readingOrder="1"/>
    </xf>
    <xf numFmtId="0" fontId="6" fillId="0" borderId="82" xfId="0" applyFont="1" applyBorder="1" applyAlignment="1">
      <alignment horizontal="center" vertical="top" wrapText="1" readingOrder="1"/>
    </xf>
    <xf numFmtId="0" fontId="79" fillId="26" borderId="82" xfId="0" applyFont="1" applyFill="1" applyBorder="1" applyAlignment="1">
      <alignment horizontal="center" vertical="top" wrapText="1" readingOrder="1"/>
    </xf>
    <xf numFmtId="0" fontId="80" fillId="26" borderId="91" xfId="0" applyFont="1" applyFill="1" applyBorder="1" applyAlignment="1">
      <alignment horizontal="center" vertical="top" wrapText="1" readingOrder="1"/>
    </xf>
    <xf numFmtId="0" fontId="80" fillId="26" borderId="84" xfId="0" applyFont="1" applyFill="1" applyBorder="1" applyAlignment="1">
      <alignment horizontal="center" vertical="top" wrapText="1" readingOrder="1"/>
    </xf>
    <xf numFmtId="0" fontId="81" fillId="4" borderId="81" xfId="0" applyFont="1" applyFill="1" applyBorder="1" applyAlignment="1">
      <alignment horizontal="center" vertical="top" wrapText="1" readingOrder="1"/>
    </xf>
    <xf numFmtId="0" fontId="81" fillId="4" borderId="80" xfId="0" applyFont="1" applyFill="1" applyBorder="1" applyAlignment="1">
      <alignment horizontal="center" vertical="top" wrapText="1" readingOrder="1"/>
    </xf>
    <xf numFmtId="0" fontId="81" fillId="4" borderId="79" xfId="0" applyFont="1" applyFill="1" applyBorder="1" applyAlignment="1">
      <alignment horizontal="center" vertical="top" wrapText="1" readingOrder="1"/>
    </xf>
    <xf numFmtId="0" fontId="77" fillId="0" borderId="13" xfId="0" applyFont="1" applyBorder="1" applyAlignment="1">
      <alignment vertical="center" wrapText="1" readingOrder="1"/>
    </xf>
    <xf numFmtId="0" fontId="47" fillId="0" borderId="82" xfId="0" applyFont="1" applyFill="1" applyBorder="1" applyAlignment="1">
      <alignment vertical="center" wrapText="1"/>
    </xf>
    <xf numFmtId="0" fontId="77" fillId="0" borderId="78" xfId="0" applyFont="1" applyBorder="1" applyAlignment="1">
      <alignment horizontal="left" vertical="center" wrapText="1" readingOrder="1"/>
    </xf>
    <xf numFmtId="0" fontId="47" fillId="0" borderId="0" xfId="0" applyFont="1" applyFill="1"/>
    <xf numFmtId="0" fontId="47" fillId="0" borderId="60" xfId="0" applyFont="1" applyFill="1" applyBorder="1" applyAlignment="1">
      <alignment horizontal="left" vertical="center" wrapText="1"/>
    </xf>
    <xf numFmtId="0" fontId="77" fillId="0" borderId="82" xfId="0" applyFont="1" applyBorder="1" applyAlignment="1">
      <alignment horizontal="left" vertical="center" wrapText="1" readingOrder="1"/>
    </xf>
    <xf numFmtId="0" fontId="77" fillId="0" borderId="82" xfId="0" applyFont="1" applyBorder="1" applyAlignment="1">
      <alignment horizontal="left" vertical="center" wrapText="1" readingOrder="1"/>
    </xf>
    <xf numFmtId="0" fontId="79" fillId="21" borderId="82" xfId="0" applyFont="1" applyFill="1" applyBorder="1" applyAlignment="1">
      <alignment horizontal="center" vertical="center" wrapText="1" readingOrder="1"/>
    </xf>
    <xf numFmtId="0" fontId="79" fillId="21" borderId="82" xfId="0" applyFont="1" applyFill="1" applyBorder="1" applyAlignment="1">
      <alignment horizontal="center" vertical="top" wrapText="1" readingOrder="1"/>
    </xf>
    <xf numFmtId="0" fontId="79" fillId="21" borderId="13" xfId="0" applyFont="1" applyFill="1" applyBorder="1" applyAlignment="1">
      <alignment horizontal="center" vertical="center" wrapText="1" readingOrder="1"/>
    </xf>
    <xf numFmtId="0" fontId="79" fillId="21" borderId="13" xfId="0" applyFont="1" applyFill="1" applyBorder="1" applyAlignment="1">
      <alignment horizontal="center" vertical="top" wrapText="1" readingOrder="1"/>
    </xf>
    <xf numFmtId="0" fontId="83" fillId="0" borderId="0" xfId="0" applyFont="1"/>
    <xf numFmtId="0" fontId="84" fillId="19" borderId="81" xfId="0" applyFont="1" applyFill="1" applyBorder="1" applyAlignment="1" applyProtection="1">
      <alignment horizontal="left" vertical="center" wrapText="1"/>
      <protection locked="0"/>
    </xf>
    <xf numFmtId="0" fontId="84" fillId="19" borderId="80" xfId="0" applyFont="1" applyFill="1" applyBorder="1" applyAlignment="1" applyProtection="1">
      <alignment horizontal="left" vertical="center" wrapText="1"/>
      <protection locked="0"/>
    </xf>
    <xf numFmtId="0" fontId="85" fillId="19" borderId="80" xfId="0" applyFont="1" applyFill="1" applyBorder="1" applyAlignment="1" applyProtection="1">
      <alignment horizontal="left" vertical="center" wrapText="1"/>
      <protection locked="0"/>
    </xf>
    <xf numFmtId="0" fontId="79" fillId="0" borderId="23" xfId="0" applyFont="1" applyBorder="1" applyAlignment="1" applyProtection="1">
      <alignment horizontal="center" vertical="center"/>
      <protection locked="0"/>
    </xf>
    <xf numFmtId="0" fontId="84" fillId="19" borderId="81" xfId="0" applyFont="1" applyFill="1" applyBorder="1" applyAlignment="1" applyProtection="1">
      <alignment horizontal="left" vertical="center" wrapText="1"/>
      <protection locked="0"/>
    </xf>
    <xf numFmtId="0" fontId="84"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5" fillId="19" borderId="79" xfId="0" applyFont="1" applyFill="1" applyBorder="1" applyAlignment="1" applyProtection="1">
      <alignment horizontal="left" vertical="center" wrapText="1"/>
      <protection locked="0"/>
    </xf>
    <xf numFmtId="0" fontId="79" fillId="0" borderId="89" xfId="0" applyFont="1" applyBorder="1" applyAlignment="1" applyProtection="1">
      <alignment horizontal="center" vertical="center"/>
      <protection locked="0"/>
    </xf>
    <xf numFmtId="0" fontId="80" fillId="19" borderId="81" xfId="0" applyFont="1" applyFill="1" applyBorder="1" applyAlignment="1" applyProtection="1">
      <alignment horizontal="center" vertical="center"/>
      <protection locked="0"/>
    </xf>
    <xf numFmtId="0" fontId="80" fillId="19" borderId="79" xfId="0" applyFont="1" applyFill="1" applyBorder="1" applyAlignment="1" applyProtection="1">
      <alignment horizontal="center" vertical="center"/>
      <protection locked="0"/>
    </xf>
    <xf numFmtId="0" fontId="79" fillId="0" borderId="90" xfId="0" applyFont="1" applyBorder="1" applyAlignment="1" applyProtection="1">
      <alignment horizontal="center" vertical="center"/>
      <protection locked="0"/>
    </xf>
    <xf numFmtId="0" fontId="83" fillId="0" borderId="0" xfId="0" applyFont="1" applyAlignment="1" applyProtection="1">
      <alignment horizontal="center" vertical="center"/>
      <protection locked="0"/>
    </xf>
    <xf numFmtId="0" fontId="79" fillId="0" borderId="0" xfId="0" applyFont="1" applyAlignment="1" applyProtection="1">
      <alignment horizontal="center"/>
      <protection locked="0"/>
    </xf>
    <xf numFmtId="0" fontId="79" fillId="0" borderId="0" xfId="0" applyFont="1" applyAlignment="1" applyProtection="1">
      <alignment horizontal="left"/>
      <protection locked="0"/>
    </xf>
    <xf numFmtId="0" fontId="80" fillId="20" borderId="0" xfId="0" applyFont="1" applyFill="1" applyAlignment="1" applyProtection="1">
      <alignment horizontal="center" vertical="center" wrapText="1"/>
      <protection locked="0"/>
    </xf>
    <xf numFmtId="0" fontId="79" fillId="21" borderId="0" xfId="0" applyFont="1" applyFill="1" applyAlignment="1" applyProtection="1">
      <alignment horizontal="left" vertical="center" wrapText="1"/>
      <protection locked="0"/>
    </xf>
    <xf numFmtId="0" fontId="85"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86" fillId="0" borderId="0" xfId="0" applyFont="1" applyAlignment="1" applyProtection="1">
      <alignment horizontal="center" vertical="center"/>
      <protection locked="0"/>
    </xf>
    <xf numFmtId="0" fontId="79" fillId="0" borderId="0" xfId="0" applyFont="1" applyAlignment="1" applyProtection="1">
      <alignment horizontal="left" vertical="center"/>
      <protection locked="0"/>
    </xf>
    <xf numFmtId="0" fontId="84" fillId="20" borderId="0" xfId="0" applyFont="1" applyFill="1" applyAlignment="1" applyProtection="1">
      <alignment horizontal="center" vertical="center" wrapText="1"/>
      <protection locked="0"/>
    </xf>
    <xf numFmtId="0" fontId="79" fillId="21" borderId="0" xfId="0" applyFont="1" applyFill="1" applyAlignment="1" applyProtection="1">
      <alignment horizontal="center" vertical="center"/>
      <protection locked="0"/>
    </xf>
    <xf numFmtId="0" fontId="79" fillId="21" borderId="0" xfId="0" applyFont="1" applyFill="1" applyAlignment="1" applyProtection="1">
      <alignment horizontal="left" vertical="center"/>
      <protection locked="0"/>
    </xf>
    <xf numFmtId="0" fontId="83" fillId="0" borderId="0" xfId="0" applyFont="1" applyProtection="1">
      <protection locked="0"/>
    </xf>
    <xf numFmtId="0" fontId="79" fillId="0" borderId="0" xfId="0" applyFont="1" applyAlignment="1" applyProtection="1">
      <alignment vertical="center"/>
      <protection locked="0"/>
    </xf>
    <xf numFmtId="0" fontId="87"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44" fillId="0" borderId="13" xfId="0" applyFont="1" applyBorder="1" applyAlignment="1">
      <alignment horizontal="left"/>
    </xf>
    <xf numFmtId="0" fontId="44" fillId="0" borderId="13" xfId="0" applyFont="1" applyBorder="1" applyAlignment="1">
      <alignment horizontal="center"/>
    </xf>
    <xf numFmtId="0" fontId="45" fillId="0" borderId="13" xfId="0" applyFont="1" applyBorder="1" applyAlignment="1">
      <alignment horizontal="center"/>
    </xf>
    <xf numFmtId="0" fontId="44" fillId="0" borderId="13" xfId="0" applyFont="1" applyBorder="1" applyAlignment="1">
      <alignment vertical="center" wrapText="1"/>
    </xf>
    <xf numFmtId="0" fontId="47" fillId="0" borderId="13" xfId="0" applyFont="1" applyBorder="1" applyAlignment="1">
      <alignment horizontal="left" vertical="center" wrapText="1"/>
    </xf>
    <xf numFmtId="16" fontId="44" fillId="0" borderId="13" xfId="0" applyNumberFormat="1" applyFont="1" applyBorder="1" applyAlignment="1">
      <alignment horizontal="center"/>
    </xf>
    <xf numFmtId="0" fontId="44" fillId="0" borderId="13" xfId="0" applyFont="1" applyFill="1" applyBorder="1" applyAlignment="1">
      <alignment vertical="center" wrapText="1"/>
    </xf>
    <xf numFmtId="0" fontId="44" fillId="0" borderId="13" xfId="0" applyFont="1" applyBorder="1" applyAlignment="1">
      <alignment horizontal="center" wrapText="1"/>
    </xf>
    <xf numFmtId="0" fontId="88" fillId="0" borderId="13" xfId="0" applyFont="1" applyBorder="1" applyAlignment="1">
      <alignment horizontal="center" wrapText="1"/>
    </xf>
    <xf numFmtId="14" fontId="45" fillId="0" borderId="13" xfId="0" applyNumberFormat="1" applyFont="1" applyBorder="1" applyAlignment="1">
      <alignment horizontal="center" wrapText="1"/>
    </xf>
    <xf numFmtId="0" fontId="45" fillId="0" borderId="13" xfId="0" applyFont="1" applyBorder="1" applyAlignment="1">
      <alignment horizontal="center" wrapText="1"/>
    </xf>
    <xf numFmtId="0" fontId="89" fillId="0" borderId="13" xfId="0" applyFont="1" applyBorder="1" applyAlignment="1">
      <alignment horizontal="center" wrapText="1"/>
    </xf>
    <xf numFmtId="0" fontId="44" fillId="0" borderId="79" xfId="0" applyFont="1" applyBorder="1" applyAlignment="1">
      <alignment vertical="center" wrapText="1"/>
    </xf>
    <xf numFmtId="0" fontId="90" fillId="20" borderId="13" xfId="0" applyFont="1" applyFill="1" applyBorder="1" applyAlignment="1">
      <alignment vertical="center" wrapText="1"/>
    </xf>
    <xf numFmtId="0" fontId="90" fillId="20" borderId="13" xfId="0" applyFont="1" applyFill="1" applyBorder="1" applyAlignment="1">
      <alignment horizontal="center"/>
    </xf>
    <xf numFmtId="0" fontId="91" fillId="5" borderId="60" xfId="0" applyFont="1" applyFill="1" applyBorder="1" applyAlignment="1">
      <alignment horizontal="center" vertical="center" wrapText="1"/>
    </xf>
    <xf numFmtId="0" fontId="91" fillId="5" borderId="13" xfId="0" applyFont="1" applyFill="1" applyBorder="1" applyAlignment="1">
      <alignment horizontal="center" vertical="center"/>
    </xf>
    <xf numFmtId="0" fontId="91" fillId="5" borderId="81"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79" xfId="0" applyFont="1" applyFill="1" applyBorder="1" applyAlignment="1">
      <alignment horizontal="center" vertical="center"/>
    </xf>
    <xf numFmtId="0" fontId="91" fillId="5" borderId="82" xfId="0" applyFont="1" applyFill="1" applyBorder="1" applyAlignment="1">
      <alignment horizontal="center" vertical="center" wrapText="1"/>
    </xf>
    <xf numFmtId="0" fontId="90" fillId="4" borderId="81" xfId="0" applyFont="1" applyFill="1" applyBorder="1" applyAlignment="1">
      <alignment horizontal="center"/>
    </xf>
    <xf numFmtId="0" fontId="90" fillId="4" borderId="80" xfId="0" applyFont="1" applyFill="1" applyBorder="1" applyAlignment="1">
      <alignment horizontal="center"/>
    </xf>
    <xf numFmtId="0" fontId="90" fillId="4" borderId="79" xfId="0" applyFont="1" applyFill="1" applyBorder="1" applyAlignment="1">
      <alignment horizontal="center"/>
    </xf>
    <xf numFmtId="0" fontId="92" fillId="0" borderId="0" xfId="0" applyFont="1" applyAlignment="1">
      <alignment horizontal="center"/>
    </xf>
    <xf numFmtId="0" fontId="80" fillId="0" borderId="0" xfId="0" applyFont="1" applyAlignment="1">
      <alignment horizontal="center" wrapText="1"/>
    </xf>
  </cellXfs>
  <cellStyles count="3">
    <cellStyle name="Normal" xfId="0" builtinId="0"/>
    <cellStyle name="Normal - Style1 2" xfId="1" xr:uid="{00000000-0005-0000-0000-000001000000}"/>
    <cellStyle name="Normal 2 2" xfId="2" xr:uid="{00000000-0005-0000-0000-000002000000}"/>
  </cellStyles>
  <dxfs count="115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E5D6C861-DBDA-420D-8603-D0CF4E6AC3A9}"/>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8D7938BF-B374-4DAB-9C3C-8C8057C6B679}"/>
            </a:ext>
          </a:extLst>
        </xdr:cNvPr>
        <xdr:cNvGrpSpPr>
          <a:grpSpLocks/>
        </xdr:cNvGrpSpPr>
      </xdr:nvGrpSpPr>
      <xdr:grpSpPr bwMode="auto">
        <a:xfrm>
          <a:off x="6988175" y="260350"/>
          <a:ext cx="673099" cy="590550"/>
          <a:chOff x="2381" y="720"/>
          <a:chExt cx="3154" cy="65"/>
        </a:xfrm>
      </xdr:grpSpPr>
      <xdr:pic>
        <xdr:nvPicPr>
          <xdr:cNvPr id="4" name="6 Imagen">
            <a:extLst>
              <a:ext uri="{FF2B5EF4-FFF2-40B4-BE49-F238E27FC236}">
                <a16:creationId xmlns:a16="http://schemas.microsoft.com/office/drawing/2014/main" id="{2FC84FC8-A407-4CF5-BE3E-45B5CDBB13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44035A1F-FB39-452E-9461-4A8B3F0A883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id="{8CB729B3-BC6F-47F5-B01D-9EA824C4430D}"/>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C970EABC-AB80-44EF-A154-7532509173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76274"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AAA715E2-CCF6-4CFE-A21C-8FC0550EA1D1}"/>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2247656F-CCB5-4D48-B0F8-2D4F9E830E28}"/>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D920EF2A-699D-4F38-BE12-C7AFA7CC89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E392721-DD05-48A9-881D-10769D2FE6E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1054"/>
    <xdr:pic>
      <xdr:nvPicPr>
        <xdr:cNvPr id="7" name="Imagen 6">
          <a:extLst>
            <a:ext uri="{FF2B5EF4-FFF2-40B4-BE49-F238E27FC236}">
              <a16:creationId xmlns:a16="http://schemas.microsoft.com/office/drawing/2014/main" id="{826C90BD-C6D0-4650-9A43-833EC1A8FAF6}"/>
            </a:ext>
          </a:extLst>
        </xdr:cNvPr>
        <xdr:cNvPicPr>
          <a:picLocks noChangeAspect="1"/>
        </xdr:cNvPicPr>
      </xdr:nvPicPr>
      <xdr:blipFill>
        <a:blip xmlns:r="http://schemas.openxmlformats.org/officeDocument/2006/relationships" r:embed="rId4"/>
        <a:stretch>
          <a:fillRect/>
        </a:stretch>
      </xdr:blipFill>
      <xdr:spPr>
        <a:xfrm>
          <a:off x="3524250" y="42862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C1480DD7-C750-46C2-A1AE-3C72C90BD81E}"/>
            </a:ext>
          </a:extLst>
        </xdr:cNvPr>
        <xdr:cNvSpPr txBox="1"/>
      </xdr:nvSpPr>
      <xdr:spPr>
        <a:xfrm>
          <a:off x="3966210"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06B42A40-26E0-44B3-80B0-60B8BD976BA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70484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559F46F-2DBA-4AF4-9053-55D07B7A9670}"/>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497D0E25-96D5-4BED-A835-BD8046369085}"/>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BF1FB1C0-B9CB-4CFC-B18D-B8CCAAD307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7F38736C-E150-4BC5-B2FE-FF4D1B700E4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E23A910A-8ACA-4FE8-B179-6A393CF9F143}"/>
            </a:ext>
          </a:extLst>
        </xdr:cNvPr>
        <xdr:cNvPicPr>
          <a:picLocks noChangeAspect="1"/>
        </xdr:cNvPicPr>
      </xdr:nvPicPr>
      <xdr:blipFill>
        <a:blip xmlns:r="http://schemas.openxmlformats.org/officeDocument/2006/relationships" r:embed="rId4"/>
        <a:stretch>
          <a:fillRect/>
        </a:stretch>
      </xdr:blipFill>
      <xdr:spPr>
        <a:xfrm>
          <a:off x="3524250" y="42862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D216B3B-0C3B-4F86-A46E-3E123F158C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8798EE0F-C14D-41D8-8919-C2287B34BAB7}"/>
            </a:ext>
          </a:extLst>
        </xdr:cNvPr>
        <xdr:cNvSpPr txBox="1"/>
      </xdr:nvSpPr>
      <xdr:spPr>
        <a:xfrm>
          <a:off x="5948875" y="38231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F4E4CB9C-7996-4704-A9F3-A7526695D0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A3AD4328-F934-4B7D-986A-D1E60FAB84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767959</xdr:colOff>
      <xdr:row>1</xdr:row>
      <xdr:rowOff>0</xdr:rowOff>
    </xdr:from>
    <xdr:to>
      <xdr:col>3</xdr:col>
      <xdr:colOff>273920</xdr:colOff>
      <xdr:row>3</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959" y="205946"/>
          <a:ext cx="3341704" cy="91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marinc/Downloads/Matriz%20de%20Riesgos%20SIGCMA%205x5%20Dependencias%20Administrativas1%20(1)%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55">
      <pivotArea field="1" type="button" dataOnly="0" labelOnly="1" outline="0" axis="axisRow" fieldPosition="1"/>
    </format>
    <format dxfId="1154">
      <pivotArea dataOnly="0" labelOnly="1" outline="0" fieldPosition="0">
        <references count="1">
          <reference field="0" count="1">
            <x v="0"/>
          </reference>
        </references>
      </pivotArea>
    </format>
    <format dxfId="1153">
      <pivotArea dataOnly="0" labelOnly="1" outline="0" fieldPosition="0">
        <references count="1">
          <reference field="0" count="1">
            <x v="1"/>
          </reference>
        </references>
      </pivotArea>
    </format>
    <format dxfId="1152">
      <pivotArea dataOnly="0" labelOnly="1" outline="0" fieldPosition="0">
        <references count="2">
          <reference field="0" count="1" selected="0">
            <x v="0"/>
          </reference>
          <reference field="1" count="5">
            <x v="0"/>
            <x v="6"/>
            <x v="7"/>
            <x v="8"/>
            <x v="9"/>
          </reference>
        </references>
      </pivotArea>
    </format>
    <format dxfId="115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50" dataDxfId="1149">
  <autoFilter ref="B237:C247" xr:uid="{00000000-0009-0000-0100-000001000000}"/>
  <tableColumns count="2">
    <tableColumn id="1" xr3:uid="{00000000-0010-0000-0000-000001000000}" name="Criterios" dataDxfId="1148"/>
    <tableColumn id="2" xr3:uid="{00000000-0010-0000-0000-000002000000}" name="Subcriterios" dataDxfId="114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A33B-8BC3-4277-B31B-1DC426FF76DF}">
  <sheetPr>
    <tabColor theme="5" tint="0.59999389629810485"/>
  </sheetPr>
  <dimension ref="A1:I18"/>
  <sheetViews>
    <sheetView showGridLines="0" tabSelected="1" topLeftCell="A7" workbookViewId="0">
      <selection activeCell="L10" sqref="L10"/>
    </sheetView>
  </sheetViews>
  <sheetFormatPr baseColWidth="10" defaultColWidth="11.42578125" defaultRowHeight="15" x14ac:dyDescent="0.25"/>
  <cols>
    <col min="1" max="1" width="28.140625" customWidth="1"/>
    <col min="2" max="2" width="18" customWidth="1"/>
    <col min="3" max="3" width="14.140625" style="83" customWidth="1"/>
    <col min="4" max="8" width="12.42578125" customWidth="1"/>
  </cols>
  <sheetData>
    <row r="1" spans="1:9" ht="42" customHeight="1" x14ac:dyDescent="0.35">
      <c r="A1" s="490" t="s">
        <v>615</v>
      </c>
      <c r="B1" s="490"/>
      <c r="C1" s="490"/>
      <c r="D1" s="490"/>
      <c r="E1" s="490"/>
      <c r="F1" s="490"/>
    </row>
    <row r="5" spans="1:9" x14ac:dyDescent="0.25">
      <c r="D5" s="489"/>
      <c r="E5" s="489"/>
      <c r="F5" s="489"/>
      <c r="G5" s="489"/>
      <c r="H5" s="489"/>
    </row>
    <row r="6" spans="1:9" x14ac:dyDescent="0.25">
      <c r="D6" s="489"/>
      <c r="E6" s="489"/>
      <c r="F6" s="489"/>
      <c r="G6" s="489"/>
      <c r="H6" s="489"/>
    </row>
    <row r="7" spans="1:9" ht="33.75" x14ac:dyDescent="0.5">
      <c r="A7" s="488" t="s">
        <v>614</v>
      </c>
      <c r="B7" s="488"/>
      <c r="C7" s="488"/>
      <c r="D7" s="488"/>
      <c r="E7" s="488"/>
      <c r="F7" s="488"/>
      <c r="G7" s="488"/>
      <c r="H7" s="488"/>
      <c r="I7" s="488"/>
    </row>
    <row r="9" spans="1:9" s="84" customFormat="1" ht="81.75" customHeight="1" x14ac:dyDescent="0.2">
      <c r="A9" s="480" t="s">
        <v>613</v>
      </c>
      <c r="B9" s="487" t="s">
        <v>612</v>
      </c>
      <c r="C9" s="487"/>
      <c r="D9" s="487"/>
      <c r="E9" s="487"/>
      <c r="F9" s="487"/>
      <c r="G9" s="487"/>
      <c r="H9" s="487"/>
      <c r="I9" s="487"/>
    </row>
    <row r="10" spans="1:9" s="84" customFormat="1" ht="16.7" customHeight="1" x14ac:dyDescent="0.2">
      <c r="A10" s="485"/>
      <c r="B10" s="486"/>
      <c r="C10" s="486"/>
      <c r="D10" s="485"/>
      <c r="E10" s="200"/>
    </row>
    <row r="11" spans="1:9" s="84" customFormat="1" ht="84" customHeight="1" x14ac:dyDescent="0.2">
      <c r="A11" s="480" t="s">
        <v>611</v>
      </c>
      <c r="B11" s="484" t="s">
        <v>619</v>
      </c>
      <c r="C11" s="481" t="s">
        <v>618</v>
      </c>
      <c r="D11" s="481"/>
      <c r="E11" s="481"/>
      <c r="F11" s="481"/>
      <c r="G11" s="481"/>
      <c r="H11" s="481"/>
      <c r="I11" s="481"/>
    </row>
    <row r="12" spans="1:9" ht="32.25" customHeight="1" x14ac:dyDescent="0.25">
      <c r="A12" s="483"/>
    </row>
    <row r="13" spans="1:9" ht="32.25" customHeight="1" x14ac:dyDescent="0.25">
      <c r="A13" s="482" t="s">
        <v>610</v>
      </c>
      <c r="B13" s="481"/>
      <c r="C13" s="481"/>
      <c r="D13" s="481"/>
      <c r="E13" s="481"/>
      <c r="F13" s="481"/>
      <c r="G13" s="481"/>
      <c r="H13" s="481"/>
      <c r="I13" s="481"/>
    </row>
    <row r="14" spans="1:9" s="84" customFormat="1" ht="69" customHeight="1" x14ac:dyDescent="0.2">
      <c r="A14" s="482" t="s">
        <v>179</v>
      </c>
      <c r="B14" s="481"/>
      <c r="C14" s="481"/>
      <c r="D14" s="481"/>
      <c r="E14" s="481"/>
      <c r="F14" s="481"/>
      <c r="G14" s="481"/>
      <c r="H14" s="481"/>
      <c r="I14" s="481"/>
    </row>
    <row r="15" spans="1:9" s="84" customFormat="1" ht="54" customHeight="1" x14ac:dyDescent="0.2">
      <c r="A15" s="482" t="s">
        <v>609</v>
      </c>
      <c r="B15" s="481" t="s">
        <v>178</v>
      </c>
      <c r="C15" s="481"/>
      <c r="D15" s="481"/>
      <c r="E15" s="481"/>
      <c r="F15" s="481"/>
      <c r="G15" s="481"/>
      <c r="H15" s="481"/>
      <c r="I15" s="481"/>
    </row>
    <row r="16" spans="1:9" s="84" customFormat="1" ht="54" customHeight="1" x14ac:dyDescent="0.2">
      <c r="A16" s="480" t="s">
        <v>608</v>
      </c>
      <c r="B16" s="481"/>
      <c r="C16" s="481"/>
      <c r="D16" s="481"/>
      <c r="E16" s="481"/>
      <c r="F16" s="481"/>
      <c r="G16" s="481"/>
      <c r="H16" s="481"/>
      <c r="I16" s="481"/>
    </row>
    <row r="18" spans="1:9" s="84" customFormat="1" ht="54.75" customHeight="1" x14ac:dyDescent="0.2">
      <c r="A18" s="480" t="s">
        <v>607</v>
      </c>
      <c r="B18" s="479">
        <v>44697</v>
      </c>
      <c r="C18" s="479"/>
      <c r="D18" s="479"/>
      <c r="E18" s="479"/>
      <c r="F18" s="479"/>
      <c r="G18" s="479"/>
      <c r="H18" s="479"/>
      <c r="I18" s="479"/>
    </row>
  </sheetData>
  <mergeCells count="9">
    <mergeCell ref="B15:I15"/>
    <mergeCell ref="B16:I16"/>
    <mergeCell ref="B18:I18"/>
    <mergeCell ref="A1:F1"/>
    <mergeCell ref="A7:I7"/>
    <mergeCell ref="B9:I9"/>
    <mergeCell ref="C11:I11"/>
    <mergeCell ref="B13:I13"/>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D30F5F8D-ABF1-41AF-B15F-B3EC685A7B5E}"/>
    <dataValidation type="list" allowBlank="1" showInputMessage="1" showErrorMessage="1" sqref="B11" xr:uid="{BDF81B52-57CD-4375-B323-F33EE3E963BD}">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88A97-0732-4AC4-9314-D9D519AC88FA}">
  <dimension ref="A1:H74"/>
  <sheetViews>
    <sheetView topLeftCell="A25" workbookViewId="0">
      <selection activeCell="B10" sqref="B10:C10"/>
    </sheetView>
  </sheetViews>
  <sheetFormatPr baseColWidth="10" defaultColWidth="10.5703125" defaultRowHeight="14.25" x14ac:dyDescent="0.2"/>
  <cols>
    <col min="1" max="1" width="45.28515625" style="90" customWidth="1"/>
    <col min="2" max="2" width="5.28515625" style="91" customWidth="1"/>
    <col min="3" max="3" width="39.42578125" style="84" customWidth="1"/>
    <col min="4" max="4" width="4.85546875" style="91" customWidth="1"/>
    <col min="5" max="5" width="46.5703125" style="84" customWidth="1"/>
    <col min="6" max="16384" width="10.5703125" style="84"/>
  </cols>
  <sheetData>
    <row r="1" spans="1:8" s="537" customFormat="1" ht="12.75" customHeight="1" x14ac:dyDescent="0.2">
      <c r="A1" s="565" t="s">
        <v>496</v>
      </c>
      <c r="B1" s="565"/>
      <c r="C1" s="565"/>
      <c r="D1" s="565"/>
      <c r="E1" s="565"/>
      <c r="F1" s="562"/>
      <c r="G1" s="562"/>
      <c r="H1" s="562"/>
    </row>
    <row r="2" spans="1:8" s="537" customFormat="1" ht="12.75" customHeight="1" x14ac:dyDescent="0.2">
      <c r="A2" s="562"/>
      <c r="B2" s="565" t="s">
        <v>497</v>
      </c>
      <c r="C2" s="565"/>
      <c r="D2" s="565"/>
      <c r="E2" s="563"/>
      <c r="F2" s="562"/>
      <c r="G2" s="562"/>
      <c r="H2" s="562"/>
    </row>
    <row r="3" spans="1:8" s="537" customFormat="1" ht="12.75" customHeight="1" x14ac:dyDescent="0.2">
      <c r="A3" s="562"/>
      <c r="B3" s="564"/>
      <c r="C3" s="564"/>
      <c r="D3" s="564"/>
      <c r="E3" s="563"/>
      <c r="F3" s="562"/>
      <c r="G3" s="562"/>
      <c r="H3" s="562"/>
    </row>
    <row r="4" spans="1:8" s="537" customFormat="1" ht="12.75" customHeight="1" x14ac:dyDescent="0.2">
      <c r="A4" s="562"/>
      <c r="B4" s="564"/>
      <c r="C4" s="564"/>
      <c r="D4" s="564"/>
      <c r="E4" s="563"/>
      <c r="F4" s="562"/>
      <c r="G4" s="562"/>
      <c r="H4" s="562"/>
    </row>
    <row r="5" spans="1:8" s="537" customFormat="1" ht="54.75" customHeight="1" x14ac:dyDescent="0.2">
      <c r="A5" s="561" t="s">
        <v>498</v>
      </c>
      <c r="B5" s="553" t="s">
        <v>499</v>
      </c>
      <c r="C5" s="553"/>
      <c r="D5" s="560" t="s">
        <v>189</v>
      </c>
      <c r="E5" s="559" t="s">
        <v>500</v>
      </c>
    </row>
    <row r="6" spans="1:8" s="537" customFormat="1" ht="16.7" customHeight="1" x14ac:dyDescent="0.2">
      <c r="A6" s="558"/>
      <c r="B6" s="557"/>
      <c r="C6" s="557"/>
      <c r="D6" s="556"/>
      <c r="E6" s="555"/>
    </row>
    <row r="7" spans="1:8" s="537" customFormat="1" ht="54.75" customHeight="1" x14ac:dyDescent="0.2">
      <c r="A7" s="554" t="s">
        <v>321</v>
      </c>
      <c r="B7" s="553" t="s">
        <v>501</v>
      </c>
      <c r="C7" s="553"/>
      <c r="D7" s="553"/>
      <c r="E7" s="553"/>
    </row>
    <row r="8" spans="1:8" s="537" customFormat="1" ht="13.35" customHeight="1" x14ac:dyDescent="0.2">
      <c r="A8" s="552"/>
      <c r="B8" s="551"/>
      <c r="D8" s="550"/>
      <c r="E8" s="550"/>
    </row>
    <row r="9" spans="1:8" s="537" customFormat="1" ht="21" customHeight="1" x14ac:dyDescent="0.2">
      <c r="A9" s="549" t="s">
        <v>502</v>
      </c>
      <c r="B9" s="548" t="s">
        <v>503</v>
      </c>
      <c r="C9" s="547"/>
      <c r="D9" s="548" t="s">
        <v>504</v>
      </c>
      <c r="E9" s="547"/>
    </row>
    <row r="10" spans="1:8" s="537" customFormat="1" ht="136.5" customHeight="1" x14ac:dyDescent="0.2">
      <c r="A10" s="546"/>
      <c r="B10" s="545" t="s">
        <v>617</v>
      </c>
      <c r="C10" s="544"/>
      <c r="D10" s="543" t="s">
        <v>505</v>
      </c>
      <c r="E10" s="542"/>
    </row>
    <row r="11" spans="1:8" s="537" customFormat="1" ht="12" customHeight="1" x14ac:dyDescent="0.2">
      <c r="A11" s="541"/>
      <c r="B11" s="540"/>
      <c r="C11" s="540"/>
      <c r="D11" s="539"/>
      <c r="E11" s="538"/>
    </row>
    <row r="12" spans="1:8" s="88" customFormat="1" ht="12.75" customHeight="1" x14ac:dyDescent="0.2">
      <c r="A12" s="525" t="s">
        <v>190</v>
      </c>
      <c r="B12" s="524"/>
      <c r="C12" s="524"/>
      <c r="D12" s="524"/>
      <c r="E12" s="523"/>
    </row>
    <row r="13" spans="1:8" s="88" customFormat="1" ht="12.75" customHeight="1" x14ac:dyDescent="0.2">
      <c r="A13" s="536" t="s">
        <v>506</v>
      </c>
      <c r="B13" s="536" t="s">
        <v>191</v>
      </c>
      <c r="C13" s="535" t="s">
        <v>192</v>
      </c>
      <c r="D13" s="535" t="s">
        <v>193</v>
      </c>
      <c r="E13" s="535" t="s">
        <v>194</v>
      </c>
    </row>
    <row r="14" spans="1:8" s="88" customFormat="1" ht="12.75" customHeight="1" x14ac:dyDescent="0.2">
      <c r="A14" s="534"/>
      <c r="B14" s="534"/>
      <c r="C14" s="533"/>
      <c r="D14" s="533"/>
      <c r="E14" s="533"/>
    </row>
    <row r="15" spans="1:8" s="88" customFormat="1" ht="63.75" x14ac:dyDescent="0.2">
      <c r="A15" s="505" t="s">
        <v>195</v>
      </c>
      <c r="B15" s="516">
        <v>1</v>
      </c>
      <c r="C15" s="501" t="s">
        <v>616</v>
      </c>
      <c r="D15" s="497">
        <v>1</v>
      </c>
      <c r="E15" s="514" t="s">
        <v>384</v>
      </c>
    </row>
    <row r="16" spans="1:8" s="88" customFormat="1" ht="89.25" x14ac:dyDescent="0.2">
      <c r="A16" s="502"/>
      <c r="B16" s="516"/>
      <c r="C16" s="501"/>
      <c r="D16" s="497">
        <v>2</v>
      </c>
      <c r="E16" s="507" t="s">
        <v>507</v>
      </c>
    </row>
    <row r="17" spans="1:5" s="88" customFormat="1" ht="84" customHeight="1" x14ac:dyDescent="0.2">
      <c r="A17" s="532" t="s">
        <v>196</v>
      </c>
      <c r="B17" s="516">
        <v>2</v>
      </c>
      <c r="C17" s="501" t="s">
        <v>508</v>
      </c>
      <c r="D17" s="497">
        <v>3</v>
      </c>
      <c r="E17" s="504" t="s">
        <v>385</v>
      </c>
    </row>
    <row r="18" spans="1:5" s="88" customFormat="1" ht="103.9" customHeight="1" x14ac:dyDescent="0.2">
      <c r="A18" s="531" t="s">
        <v>322</v>
      </c>
      <c r="B18" s="516">
        <v>3</v>
      </c>
      <c r="C18" s="501" t="s">
        <v>386</v>
      </c>
      <c r="D18" s="497">
        <v>4</v>
      </c>
      <c r="E18" s="501" t="s">
        <v>387</v>
      </c>
    </row>
    <row r="19" spans="1:5" s="88" customFormat="1" ht="103.9" customHeight="1" x14ac:dyDescent="0.2">
      <c r="A19" s="528"/>
      <c r="B19" s="516">
        <v>4</v>
      </c>
      <c r="C19" s="530" t="s">
        <v>509</v>
      </c>
      <c r="D19" s="497">
        <v>5</v>
      </c>
      <c r="E19" s="496" t="s">
        <v>510</v>
      </c>
    </row>
    <row r="20" spans="1:5" s="88" customFormat="1" ht="103.9" customHeight="1" x14ac:dyDescent="0.2">
      <c r="A20" s="528"/>
      <c r="B20" s="516">
        <v>5</v>
      </c>
      <c r="C20" s="530" t="s">
        <v>511</v>
      </c>
      <c r="D20" s="497">
        <v>6</v>
      </c>
      <c r="E20" s="507" t="s">
        <v>512</v>
      </c>
    </row>
    <row r="21" spans="1:5" s="88" customFormat="1" ht="33" customHeight="1" x14ac:dyDescent="0.2">
      <c r="A21" s="528"/>
      <c r="B21" s="516">
        <v>6</v>
      </c>
      <c r="C21" s="496" t="s">
        <v>513</v>
      </c>
      <c r="D21" s="497"/>
      <c r="E21" s="501"/>
    </row>
    <row r="22" spans="1:5" s="88" customFormat="1" ht="33" customHeight="1" x14ac:dyDescent="0.2">
      <c r="A22" s="528"/>
      <c r="B22" s="516">
        <v>7</v>
      </c>
      <c r="C22" s="496" t="s">
        <v>514</v>
      </c>
      <c r="D22" s="497"/>
      <c r="E22" s="501"/>
    </row>
    <row r="23" spans="1:5" s="529" customFormat="1" ht="33" customHeight="1" x14ac:dyDescent="0.2">
      <c r="A23" s="528"/>
      <c r="B23" s="516">
        <v>8</v>
      </c>
      <c r="C23" s="496" t="s">
        <v>515</v>
      </c>
      <c r="D23" s="497"/>
      <c r="E23" s="501"/>
    </row>
    <row r="24" spans="1:5" s="88" customFormat="1" ht="33" customHeight="1" x14ac:dyDescent="0.2">
      <c r="A24" s="528"/>
      <c r="B24" s="516">
        <v>9</v>
      </c>
      <c r="C24" s="509" t="s">
        <v>516</v>
      </c>
      <c r="D24" s="497"/>
      <c r="E24" s="527"/>
    </row>
    <row r="25" spans="1:5" s="88" customFormat="1" ht="105.6" customHeight="1" x14ac:dyDescent="0.2">
      <c r="A25" s="505" t="s">
        <v>323</v>
      </c>
      <c r="B25" s="516">
        <v>10</v>
      </c>
      <c r="C25" s="501" t="s">
        <v>517</v>
      </c>
      <c r="D25" s="497">
        <v>7</v>
      </c>
      <c r="E25" s="496" t="s">
        <v>518</v>
      </c>
    </row>
    <row r="26" spans="1:5" s="88" customFormat="1" ht="105.6" customHeight="1" x14ac:dyDescent="0.2">
      <c r="A26" s="502"/>
      <c r="B26" s="516">
        <v>11</v>
      </c>
      <c r="C26" s="501" t="s">
        <v>519</v>
      </c>
      <c r="D26" s="497"/>
      <c r="E26" s="504"/>
    </row>
    <row r="27" spans="1:5" s="88" customFormat="1" ht="52.15" customHeight="1" x14ac:dyDescent="0.2">
      <c r="A27" s="502"/>
      <c r="B27" s="516">
        <v>12</v>
      </c>
      <c r="C27" s="501" t="s">
        <v>520</v>
      </c>
      <c r="D27" s="497"/>
      <c r="E27" s="504"/>
    </row>
    <row r="28" spans="1:5" s="88" customFormat="1" ht="52.15" customHeight="1" x14ac:dyDescent="0.2">
      <c r="A28" s="502"/>
      <c r="B28" s="516">
        <v>13</v>
      </c>
      <c r="C28" s="501" t="s">
        <v>521</v>
      </c>
      <c r="D28" s="497"/>
      <c r="E28" s="504"/>
    </row>
    <row r="29" spans="1:5" s="88" customFormat="1" ht="25.5" x14ac:dyDescent="0.2">
      <c r="A29" s="500"/>
      <c r="B29" s="516">
        <v>14</v>
      </c>
      <c r="C29" s="501" t="s">
        <v>522</v>
      </c>
      <c r="D29" s="497"/>
      <c r="E29" s="504"/>
    </row>
    <row r="30" spans="1:5" s="88" customFormat="1" ht="48.75" customHeight="1" x14ac:dyDescent="0.2">
      <c r="A30" s="526" t="s">
        <v>390</v>
      </c>
      <c r="B30" s="516">
        <v>15</v>
      </c>
      <c r="C30" s="501" t="s">
        <v>391</v>
      </c>
      <c r="D30" s="497">
        <v>8</v>
      </c>
      <c r="E30" s="504" t="s">
        <v>388</v>
      </c>
    </row>
    <row r="31" spans="1:5" s="88" customFormat="1" ht="46.5" customHeight="1" x14ac:dyDescent="0.2">
      <c r="A31" s="505" t="s">
        <v>389</v>
      </c>
      <c r="B31" s="516">
        <v>16</v>
      </c>
      <c r="C31" s="501" t="s">
        <v>523</v>
      </c>
      <c r="D31" s="497">
        <v>9</v>
      </c>
      <c r="E31" s="504" t="s">
        <v>524</v>
      </c>
    </row>
    <row r="32" spans="1:5" s="88" customFormat="1" ht="46.5" customHeight="1" x14ac:dyDescent="0.2">
      <c r="A32" s="502"/>
      <c r="B32" s="516">
        <v>17</v>
      </c>
      <c r="C32" s="501" t="s">
        <v>525</v>
      </c>
      <c r="D32" s="497"/>
      <c r="E32" s="504"/>
    </row>
    <row r="33" spans="1:5" s="88" customFormat="1" ht="38.25" x14ac:dyDescent="0.2">
      <c r="A33" s="502"/>
      <c r="B33" s="516">
        <v>18</v>
      </c>
      <c r="C33" s="501" t="s">
        <v>526</v>
      </c>
      <c r="D33" s="497"/>
      <c r="E33" s="504"/>
    </row>
    <row r="34" spans="1:5" s="88" customFormat="1" ht="12.75" customHeight="1" x14ac:dyDescent="0.2">
      <c r="A34" s="525" t="s">
        <v>197</v>
      </c>
      <c r="B34" s="524"/>
      <c r="C34" s="524"/>
      <c r="D34" s="524"/>
      <c r="E34" s="523"/>
    </row>
    <row r="35" spans="1:5" s="88" customFormat="1" ht="12.75" customHeight="1" x14ac:dyDescent="0.2">
      <c r="A35" s="522" t="s">
        <v>506</v>
      </c>
      <c r="B35" s="521" t="s">
        <v>191</v>
      </c>
      <c r="C35" s="520" t="s">
        <v>198</v>
      </c>
      <c r="D35" s="520" t="s">
        <v>193</v>
      </c>
      <c r="E35" s="520" t="s">
        <v>392</v>
      </c>
    </row>
    <row r="36" spans="1:5" s="88" customFormat="1" ht="47.1" customHeight="1" x14ac:dyDescent="0.2">
      <c r="A36" s="519" t="s">
        <v>527</v>
      </c>
      <c r="B36" s="516">
        <v>1</v>
      </c>
      <c r="C36" s="501" t="s">
        <v>528</v>
      </c>
      <c r="D36" s="497">
        <v>1</v>
      </c>
      <c r="E36" s="504" t="s">
        <v>529</v>
      </c>
    </row>
    <row r="37" spans="1:5" s="88" customFormat="1" ht="47.1" customHeight="1" x14ac:dyDescent="0.2">
      <c r="A37" s="517"/>
      <c r="B37" s="516">
        <v>2</v>
      </c>
      <c r="C37" s="491" t="s">
        <v>530</v>
      </c>
      <c r="D37" s="497">
        <v>2</v>
      </c>
      <c r="E37" s="504" t="s">
        <v>531</v>
      </c>
    </row>
    <row r="38" spans="1:5" s="88" customFormat="1" ht="47.1" customHeight="1" x14ac:dyDescent="0.2">
      <c r="A38" s="517"/>
      <c r="B38" s="516"/>
      <c r="C38" s="501"/>
      <c r="D38" s="497">
        <v>3</v>
      </c>
      <c r="E38" s="504" t="s">
        <v>532</v>
      </c>
    </row>
    <row r="39" spans="1:5" s="88" customFormat="1" ht="47.1" customHeight="1" x14ac:dyDescent="0.2">
      <c r="A39" s="517"/>
      <c r="B39" s="516"/>
      <c r="C39" s="501"/>
      <c r="D39" s="497">
        <v>4</v>
      </c>
      <c r="E39" s="504" t="s">
        <v>533</v>
      </c>
    </row>
    <row r="40" spans="1:5" s="88" customFormat="1" ht="47.1" customHeight="1" x14ac:dyDescent="0.2">
      <c r="A40" s="517"/>
      <c r="B40" s="516"/>
      <c r="C40" s="501"/>
      <c r="D40" s="497">
        <v>5</v>
      </c>
      <c r="E40" s="504" t="s">
        <v>534</v>
      </c>
    </row>
    <row r="41" spans="1:5" s="89" customFormat="1" ht="45.6" customHeight="1" x14ac:dyDescent="0.2">
      <c r="A41" s="519" t="s">
        <v>199</v>
      </c>
      <c r="B41" s="516">
        <v>3</v>
      </c>
      <c r="C41" s="501" t="s">
        <v>393</v>
      </c>
      <c r="D41" s="497">
        <v>6</v>
      </c>
      <c r="E41" s="518" t="s">
        <v>535</v>
      </c>
    </row>
    <row r="42" spans="1:5" s="89" customFormat="1" ht="45.6" customHeight="1" x14ac:dyDescent="0.2">
      <c r="A42" s="517"/>
      <c r="B42" s="516"/>
      <c r="C42" s="501"/>
      <c r="D42" s="497">
        <v>7</v>
      </c>
      <c r="E42" s="515" t="s">
        <v>536</v>
      </c>
    </row>
    <row r="43" spans="1:5" s="89" customFormat="1" ht="45.6" customHeight="1" x14ac:dyDescent="0.2">
      <c r="A43" s="505" t="s">
        <v>537</v>
      </c>
      <c r="B43" s="497">
        <v>4</v>
      </c>
      <c r="C43" s="501" t="s">
        <v>394</v>
      </c>
      <c r="D43" s="497">
        <v>8</v>
      </c>
      <c r="E43" s="504" t="s">
        <v>538</v>
      </c>
    </row>
    <row r="44" spans="1:5" s="89" customFormat="1" ht="45.6" customHeight="1" x14ac:dyDescent="0.2">
      <c r="A44" s="502"/>
      <c r="B44" s="497">
        <v>5</v>
      </c>
      <c r="C44" s="507" t="s">
        <v>539</v>
      </c>
      <c r="D44" s="497">
        <v>9</v>
      </c>
      <c r="E44" s="504" t="s">
        <v>540</v>
      </c>
    </row>
    <row r="45" spans="1:5" s="89" customFormat="1" ht="45.6" customHeight="1" x14ac:dyDescent="0.2">
      <c r="A45" s="502"/>
      <c r="B45" s="497">
        <v>6</v>
      </c>
      <c r="C45" s="491" t="s">
        <v>541</v>
      </c>
      <c r="D45" s="497">
        <v>10</v>
      </c>
      <c r="E45" s="504" t="s">
        <v>542</v>
      </c>
    </row>
    <row r="46" spans="1:5" s="89" customFormat="1" ht="63.75" x14ac:dyDescent="0.2">
      <c r="A46" s="502"/>
      <c r="B46" s="497">
        <v>7</v>
      </c>
      <c r="C46" s="491" t="s">
        <v>543</v>
      </c>
      <c r="D46" s="497">
        <v>11</v>
      </c>
      <c r="E46" s="504" t="s">
        <v>544</v>
      </c>
    </row>
    <row r="47" spans="1:5" s="89" customFormat="1" ht="45.6" customHeight="1" x14ac:dyDescent="0.2">
      <c r="A47" s="502"/>
      <c r="B47" s="497">
        <v>8</v>
      </c>
      <c r="C47" s="491" t="s">
        <v>545</v>
      </c>
      <c r="D47" s="497">
        <v>12</v>
      </c>
      <c r="E47" s="501" t="s">
        <v>395</v>
      </c>
    </row>
    <row r="48" spans="1:5" s="89" customFormat="1" ht="45.6" customHeight="1" x14ac:dyDescent="0.2">
      <c r="A48" s="502"/>
      <c r="B48" s="497">
        <v>9</v>
      </c>
      <c r="C48" s="491" t="s">
        <v>546</v>
      </c>
      <c r="D48" s="497"/>
      <c r="E48" s="504"/>
    </row>
    <row r="49" spans="1:5" s="88" customFormat="1" ht="39.950000000000003" customHeight="1" x14ac:dyDescent="0.2">
      <c r="A49" s="500"/>
      <c r="B49" s="497">
        <v>10</v>
      </c>
      <c r="C49" s="501" t="s">
        <v>547</v>
      </c>
      <c r="D49" s="497"/>
      <c r="E49" s="504"/>
    </row>
    <row r="50" spans="1:5" s="88" customFormat="1" ht="92.45" customHeight="1" x14ac:dyDescent="0.2">
      <c r="A50" s="505" t="s">
        <v>548</v>
      </c>
      <c r="B50" s="497">
        <v>11</v>
      </c>
      <c r="C50" s="499" t="s">
        <v>549</v>
      </c>
      <c r="D50" s="497">
        <v>13</v>
      </c>
      <c r="E50" s="514" t="s">
        <v>550</v>
      </c>
    </row>
    <row r="51" spans="1:5" s="88" customFormat="1" ht="25.5" x14ac:dyDescent="0.2">
      <c r="A51" s="500"/>
      <c r="B51" s="497"/>
      <c r="C51" s="499"/>
      <c r="D51" s="497">
        <v>14</v>
      </c>
      <c r="E51" s="496" t="s">
        <v>551</v>
      </c>
    </row>
    <row r="52" spans="1:5" s="88" customFormat="1" ht="79.5" customHeight="1" x14ac:dyDescent="0.2">
      <c r="A52" s="505" t="s">
        <v>200</v>
      </c>
      <c r="B52" s="497">
        <v>12</v>
      </c>
      <c r="C52" s="513" t="s">
        <v>396</v>
      </c>
      <c r="D52" s="497">
        <v>15</v>
      </c>
      <c r="E52" s="512" t="s">
        <v>398</v>
      </c>
    </row>
    <row r="53" spans="1:5" s="88" customFormat="1" ht="51.6" customHeight="1" x14ac:dyDescent="0.2">
      <c r="A53" s="502"/>
      <c r="B53" s="497">
        <v>13</v>
      </c>
      <c r="C53" s="511" t="s">
        <v>397</v>
      </c>
      <c r="D53" s="497">
        <v>16</v>
      </c>
      <c r="E53" s="510" t="s">
        <v>552</v>
      </c>
    </row>
    <row r="54" spans="1:5" s="88" customFormat="1" ht="51.6" customHeight="1" x14ac:dyDescent="0.2">
      <c r="A54" s="502"/>
      <c r="B54" s="497">
        <v>14</v>
      </c>
      <c r="C54" s="507" t="s">
        <v>553</v>
      </c>
      <c r="D54" s="497">
        <v>17</v>
      </c>
      <c r="E54" s="510" t="s">
        <v>554</v>
      </c>
    </row>
    <row r="55" spans="1:5" s="88" customFormat="1" ht="51.6" customHeight="1" x14ac:dyDescent="0.2">
      <c r="A55" s="502"/>
      <c r="B55" s="497">
        <v>15</v>
      </c>
      <c r="C55" s="507" t="s">
        <v>555</v>
      </c>
      <c r="D55" s="497"/>
      <c r="E55" s="493"/>
    </row>
    <row r="56" spans="1:5" s="88" customFormat="1" ht="51.6" customHeight="1" x14ac:dyDescent="0.2">
      <c r="A56" s="502"/>
      <c r="B56" s="497">
        <v>16</v>
      </c>
      <c r="C56" s="507" t="s">
        <v>556</v>
      </c>
      <c r="D56" s="497"/>
      <c r="E56" s="496"/>
    </row>
    <row r="57" spans="1:5" s="88" customFormat="1" ht="51.6" customHeight="1" x14ac:dyDescent="0.2">
      <c r="A57" s="502"/>
      <c r="B57" s="497">
        <v>17</v>
      </c>
      <c r="C57" s="507" t="s">
        <v>557</v>
      </c>
      <c r="D57" s="497"/>
      <c r="E57" s="496"/>
    </row>
    <row r="58" spans="1:5" s="88" customFormat="1" ht="51.6" customHeight="1" x14ac:dyDescent="0.2">
      <c r="A58" s="502"/>
      <c r="B58" s="497">
        <v>18</v>
      </c>
      <c r="C58" s="507" t="s">
        <v>558</v>
      </c>
      <c r="D58" s="497"/>
      <c r="E58" s="496"/>
    </row>
    <row r="59" spans="1:5" s="88" customFormat="1" ht="51.6" customHeight="1" x14ac:dyDescent="0.2">
      <c r="A59" s="502"/>
      <c r="B59" s="497">
        <v>19</v>
      </c>
      <c r="C59" s="507" t="s">
        <v>559</v>
      </c>
      <c r="D59" s="497"/>
      <c r="E59" s="496"/>
    </row>
    <row r="60" spans="1:5" s="88" customFormat="1" ht="51.6" customHeight="1" x14ac:dyDescent="0.2">
      <c r="A60" s="502"/>
      <c r="B60" s="497">
        <v>20</v>
      </c>
      <c r="C60" s="509" t="s">
        <v>560</v>
      </c>
      <c r="D60" s="497"/>
      <c r="E60" s="496"/>
    </row>
    <row r="61" spans="1:5" s="88" customFormat="1" ht="51.6" customHeight="1" x14ac:dyDescent="0.2">
      <c r="A61" s="502"/>
      <c r="B61" s="497">
        <v>21</v>
      </c>
      <c r="C61" s="496" t="s">
        <v>399</v>
      </c>
      <c r="D61" s="497"/>
      <c r="E61" s="496"/>
    </row>
    <row r="62" spans="1:5" s="88" customFormat="1" ht="52.9" customHeight="1" x14ac:dyDescent="0.2">
      <c r="A62" s="505" t="s">
        <v>201</v>
      </c>
      <c r="B62" s="497">
        <v>22</v>
      </c>
      <c r="C62" s="508" t="s">
        <v>400</v>
      </c>
      <c r="D62" s="497">
        <v>18</v>
      </c>
      <c r="E62" s="499" t="s">
        <v>561</v>
      </c>
    </row>
    <row r="63" spans="1:5" s="88" customFormat="1" ht="38.25" x14ac:dyDescent="0.2">
      <c r="A63" s="502"/>
      <c r="B63" s="497">
        <v>23</v>
      </c>
      <c r="C63" s="507" t="s">
        <v>562</v>
      </c>
      <c r="D63" s="497">
        <v>19</v>
      </c>
      <c r="E63" s="491" t="s">
        <v>563</v>
      </c>
    </row>
    <row r="64" spans="1:5" s="88" customFormat="1" ht="38.25" x14ac:dyDescent="0.2">
      <c r="A64" s="500"/>
      <c r="B64" s="497">
        <v>24</v>
      </c>
      <c r="C64" s="507" t="s">
        <v>564</v>
      </c>
      <c r="D64" s="497">
        <v>20</v>
      </c>
      <c r="E64" s="496" t="s">
        <v>401</v>
      </c>
    </row>
    <row r="65" spans="1:5" s="88" customFormat="1" ht="39.6" customHeight="1" x14ac:dyDescent="0.2">
      <c r="A65" s="505" t="s">
        <v>324</v>
      </c>
      <c r="B65" s="497">
        <v>25</v>
      </c>
      <c r="C65" s="507" t="s">
        <v>565</v>
      </c>
      <c r="D65" s="497">
        <v>21</v>
      </c>
      <c r="E65" s="493"/>
    </row>
    <row r="66" spans="1:5" s="88" customFormat="1" ht="25.5" x14ac:dyDescent="0.2">
      <c r="A66" s="500"/>
      <c r="B66" s="497">
        <v>26</v>
      </c>
      <c r="C66" s="507" t="s">
        <v>566</v>
      </c>
      <c r="D66" s="497">
        <v>22</v>
      </c>
      <c r="E66" s="496"/>
    </row>
    <row r="67" spans="1:5" s="88" customFormat="1" ht="25.5" x14ac:dyDescent="0.2">
      <c r="A67" s="506" t="s">
        <v>202</v>
      </c>
      <c r="B67" s="497">
        <v>27</v>
      </c>
      <c r="C67" s="504" t="s">
        <v>567</v>
      </c>
      <c r="D67" s="497">
        <v>23</v>
      </c>
      <c r="E67" s="496"/>
    </row>
    <row r="68" spans="1:5" s="88" customFormat="1" ht="105.6" customHeight="1" x14ac:dyDescent="0.2">
      <c r="A68" s="505" t="s">
        <v>203</v>
      </c>
      <c r="B68" s="497">
        <v>28</v>
      </c>
      <c r="C68" s="504" t="s">
        <v>568</v>
      </c>
      <c r="D68" s="497">
        <v>24</v>
      </c>
      <c r="E68" s="503" t="s">
        <v>402</v>
      </c>
    </row>
    <row r="69" spans="1:5" s="88" customFormat="1" ht="38.25" x14ac:dyDescent="0.2">
      <c r="A69" s="502"/>
      <c r="B69" s="497">
        <v>29</v>
      </c>
      <c r="C69" s="499" t="s">
        <v>569</v>
      </c>
      <c r="D69" s="497">
        <v>25</v>
      </c>
      <c r="E69" s="501" t="s">
        <v>570</v>
      </c>
    </row>
    <row r="70" spans="1:5" s="88" customFormat="1" ht="63.75" x14ac:dyDescent="0.2">
      <c r="A70" s="500"/>
      <c r="B70" s="497">
        <v>30</v>
      </c>
      <c r="C70" s="499" t="s">
        <v>571</v>
      </c>
      <c r="D70" s="497">
        <v>26</v>
      </c>
      <c r="E70" s="491" t="s">
        <v>572</v>
      </c>
    </row>
    <row r="71" spans="1:5" s="88" customFormat="1" ht="38.25" x14ac:dyDescent="0.2">
      <c r="A71" s="495" t="s">
        <v>573</v>
      </c>
      <c r="B71" s="497">
        <v>31</v>
      </c>
      <c r="C71" s="491" t="s">
        <v>574</v>
      </c>
      <c r="D71" s="497">
        <v>27</v>
      </c>
      <c r="E71" s="491" t="s">
        <v>572</v>
      </c>
    </row>
    <row r="72" spans="1:5" ht="51" x14ac:dyDescent="0.2">
      <c r="A72" s="495"/>
      <c r="B72" s="497">
        <v>32</v>
      </c>
      <c r="C72" s="491" t="s">
        <v>575</v>
      </c>
      <c r="D72" s="497">
        <v>28</v>
      </c>
      <c r="E72" s="498" t="s">
        <v>576</v>
      </c>
    </row>
    <row r="73" spans="1:5" ht="38.25" x14ac:dyDescent="0.2">
      <c r="A73" s="495"/>
      <c r="B73" s="494"/>
      <c r="C73" s="493"/>
      <c r="D73" s="497">
        <v>29</v>
      </c>
      <c r="E73" s="496" t="s">
        <v>577</v>
      </c>
    </row>
    <row r="74" spans="1:5" ht="25.5" x14ac:dyDescent="0.2">
      <c r="A74" s="495"/>
      <c r="B74" s="494"/>
      <c r="C74" s="493"/>
      <c r="D74" s="492">
        <v>30</v>
      </c>
      <c r="E74" s="491" t="s">
        <v>578</v>
      </c>
    </row>
  </sheetData>
  <mergeCells count="24">
    <mergeCell ref="A1:E1"/>
    <mergeCell ref="B2:D2"/>
    <mergeCell ref="B5:C5"/>
    <mergeCell ref="B7:E7"/>
    <mergeCell ref="A9:A10"/>
    <mergeCell ref="B9:C9"/>
    <mergeCell ref="D9:E9"/>
    <mergeCell ref="B10:C10"/>
    <mergeCell ref="D10:E10"/>
    <mergeCell ref="A12:E12"/>
    <mergeCell ref="A15:A16"/>
    <mergeCell ref="A18:A24"/>
    <mergeCell ref="A25:A29"/>
    <mergeCell ref="A31:A33"/>
    <mergeCell ref="A34:E34"/>
    <mergeCell ref="A65:A66"/>
    <mergeCell ref="A68:A70"/>
    <mergeCell ref="A71:A74"/>
    <mergeCell ref="A36:A40"/>
    <mergeCell ref="A41:A42"/>
    <mergeCell ref="A43:A49"/>
    <mergeCell ref="A50:A51"/>
    <mergeCell ref="A52:A6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8C32F-6F71-4186-BA5C-61318E6A2046}">
  <dimension ref="A1:G17"/>
  <sheetViews>
    <sheetView workbookViewId="0">
      <selection activeCell="B10" sqref="B10:C10"/>
    </sheetView>
  </sheetViews>
  <sheetFormatPr baseColWidth="10" defaultColWidth="10.5703125" defaultRowHeight="18.75" x14ac:dyDescent="0.3"/>
  <cols>
    <col min="1" max="1" width="52.140625" style="86" customWidth="1"/>
    <col min="2" max="2" width="16.7109375" style="87" customWidth="1"/>
    <col min="3" max="5" width="16.7109375" style="85" customWidth="1"/>
    <col min="6" max="6" width="27.5703125" style="86" customWidth="1"/>
  </cols>
  <sheetData>
    <row r="1" spans="1:7" ht="22.5" customHeight="1" x14ac:dyDescent="0.25">
      <c r="A1" s="591" t="s">
        <v>179</v>
      </c>
      <c r="B1" s="591"/>
      <c r="C1" s="591"/>
      <c r="D1" s="591"/>
      <c r="E1" s="591"/>
      <c r="F1" s="591"/>
    </row>
    <row r="2" spans="1:7" ht="15" x14ac:dyDescent="0.25">
      <c r="A2" s="590" t="s">
        <v>180</v>
      </c>
      <c r="B2" s="590"/>
      <c r="C2" s="590"/>
      <c r="D2" s="590"/>
      <c r="E2" s="590"/>
      <c r="F2" s="590"/>
    </row>
    <row r="3" spans="1:7" ht="15" x14ac:dyDescent="0.25">
      <c r="A3" s="589" t="s">
        <v>181</v>
      </c>
      <c r="B3" s="588"/>
      <c r="C3" s="588"/>
      <c r="D3" s="588"/>
      <c r="E3" s="588"/>
      <c r="F3" s="587"/>
    </row>
    <row r="4" spans="1:7" ht="28.5" customHeight="1" x14ac:dyDescent="0.25">
      <c r="A4" s="586" t="s">
        <v>182</v>
      </c>
      <c r="B4" s="585" t="s">
        <v>183</v>
      </c>
      <c r="C4" s="584"/>
      <c r="D4" s="584"/>
      <c r="E4" s="583"/>
      <c r="F4" s="582" t="s">
        <v>184</v>
      </c>
    </row>
    <row r="5" spans="1:7" ht="46.5" customHeight="1" x14ac:dyDescent="0.25">
      <c r="A5" s="581"/>
      <c r="B5" s="580" t="s">
        <v>185</v>
      </c>
      <c r="C5" s="580" t="s">
        <v>186</v>
      </c>
      <c r="D5" s="580" t="s">
        <v>187</v>
      </c>
      <c r="E5" s="580" t="s">
        <v>188</v>
      </c>
      <c r="F5" s="579"/>
    </row>
    <row r="6" spans="1:7" ht="75" x14ac:dyDescent="0.3">
      <c r="A6" s="578" t="s">
        <v>403</v>
      </c>
      <c r="B6" s="576"/>
      <c r="C6" s="577"/>
      <c r="D6" s="576">
        <v>10</v>
      </c>
      <c r="E6" s="577"/>
      <c r="F6" s="570" t="s">
        <v>404</v>
      </c>
      <c r="G6" s="140"/>
    </row>
    <row r="7" spans="1:7" ht="56.25" x14ac:dyDescent="0.3">
      <c r="A7" s="569" t="s">
        <v>405</v>
      </c>
      <c r="B7" s="576">
        <v>2</v>
      </c>
      <c r="C7" s="574"/>
      <c r="D7" s="573">
        <v>3</v>
      </c>
      <c r="E7" s="574"/>
      <c r="F7" s="570" t="s">
        <v>404</v>
      </c>
    </row>
    <row r="8" spans="1:7" ht="150" x14ac:dyDescent="0.3">
      <c r="A8" s="569" t="s">
        <v>406</v>
      </c>
      <c r="B8" s="575" t="s">
        <v>579</v>
      </c>
      <c r="C8" s="574"/>
      <c r="D8" s="573" t="s">
        <v>580</v>
      </c>
      <c r="E8" s="573"/>
      <c r="F8" s="570" t="s">
        <v>404</v>
      </c>
    </row>
    <row r="9" spans="1:7" ht="56.25" x14ac:dyDescent="0.3">
      <c r="A9" s="572" t="s">
        <v>407</v>
      </c>
      <c r="B9" s="568">
        <v>16</v>
      </c>
      <c r="C9" s="567"/>
      <c r="D9" s="567"/>
      <c r="E9" s="567"/>
      <c r="F9" s="570" t="s">
        <v>408</v>
      </c>
    </row>
    <row r="10" spans="1:7" ht="37.5" x14ac:dyDescent="0.3">
      <c r="A10" s="572" t="s">
        <v>387</v>
      </c>
      <c r="B10" s="568">
        <v>3</v>
      </c>
      <c r="C10" s="567">
        <v>4</v>
      </c>
      <c r="D10" s="567"/>
      <c r="E10" s="567"/>
      <c r="F10" s="570" t="s">
        <v>408</v>
      </c>
    </row>
    <row r="11" spans="1:7" ht="112.5" x14ac:dyDescent="0.3">
      <c r="A11" s="569" t="s">
        <v>409</v>
      </c>
      <c r="B11" s="568"/>
      <c r="C11" s="567"/>
      <c r="D11" s="567">
        <v>1</v>
      </c>
      <c r="E11" s="567"/>
      <c r="F11" s="570" t="s">
        <v>408</v>
      </c>
    </row>
    <row r="12" spans="1:7" x14ac:dyDescent="0.3">
      <c r="A12" s="569" t="s">
        <v>410</v>
      </c>
      <c r="B12" s="568"/>
      <c r="C12" s="567"/>
      <c r="D12" s="567">
        <v>1</v>
      </c>
      <c r="E12" s="567"/>
      <c r="F12" s="570" t="s">
        <v>408</v>
      </c>
    </row>
    <row r="13" spans="1:7" ht="56.25" x14ac:dyDescent="0.3">
      <c r="A13" s="569" t="s">
        <v>411</v>
      </c>
      <c r="B13" s="568"/>
      <c r="C13" s="567"/>
      <c r="D13" s="567">
        <v>4</v>
      </c>
      <c r="E13" s="567"/>
      <c r="F13" s="570" t="s">
        <v>408</v>
      </c>
    </row>
    <row r="14" spans="1:7" ht="56.25" x14ac:dyDescent="0.3">
      <c r="A14" s="569" t="s">
        <v>412</v>
      </c>
      <c r="B14" s="568"/>
      <c r="C14" s="567"/>
      <c r="D14" s="567">
        <v>9</v>
      </c>
      <c r="E14" s="567">
        <v>3</v>
      </c>
      <c r="F14" s="570" t="s">
        <v>408</v>
      </c>
    </row>
    <row r="15" spans="1:7" x14ac:dyDescent="0.3">
      <c r="A15" s="569" t="s">
        <v>413</v>
      </c>
      <c r="B15" s="568"/>
      <c r="C15" s="567"/>
      <c r="D15" s="567">
        <v>5</v>
      </c>
      <c r="E15" s="567">
        <v>8</v>
      </c>
      <c r="F15" s="570" t="s">
        <v>408</v>
      </c>
    </row>
    <row r="16" spans="1:7" x14ac:dyDescent="0.3">
      <c r="A16" s="569" t="s">
        <v>581</v>
      </c>
      <c r="B16" s="568"/>
      <c r="C16" s="567"/>
      <c r="D16" s="571" t="s">
        <v>582</v>
      </c>
      <c r="E16" s="567">
        <v>6</v>
      </c>
      <c r="F16" s="570" t="s">
        <v>408</v>
      </c>
    </row>
    <row r="17" spans="1:6" x14ac:dyDescent="0.3">
      <c r="A17" s="569" t="s">
        <v>583</v>
      </c>
      <c r="B17" s="568"/>
      <c r="C17" s="567"/>
      <c r="D17" s="567">
        <v>21</v>
      </c>
      <c r="E17" s="567"/>
      <c r="F17" s="566"/>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EF78E9CD-27AB-4D8F-9E52-105B6617891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D04D6C1-9A3A-4601-9386-9961D63EA60E}"/>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workbookViewId="0"/>
  </sheetViews>
  <sheetFormatPr baseColWidth="10" defaultColWidth="11.42578125" defaultRowHeight="15" x14ac:dyDescent="0.25"/>
  <cols>
    <col min="1" max="1" width="2.85546875" style="4" customWidth="1"/>
    <col min="2" max="3" width="24.7109375" style="4" customWidth="1"/>
    <col min="4" max="4" width="16" style="4" customWidth="1"/>
    <col min="5" max="5" width="24.7109375" style="4" customWidth="1"/>
    <col min="6" max="6" width="27.7109375" style="4" customWidth="1"/>
    <col min="7" max="8" width="24.7109375" style="4" customWidth="1"/>
    <col min="9" max="16384" width="11.42578125" style="4"/>
  </cols>
  <sheetData>
    <row r="1" spans="2:8" ht="15.75" thickBot="1" x14ac:dyDescent="0.3"/>
    <row r="2" spans="2:8" ht="18" x14ac:dyDescent="0.25">
      <c r="B2" s="226" t="s">
        <v>69</v>
      </c>
      <c r="C2" s="227"/>
      <c r="D2" s="227"/>
      <c r="E2" s="227"/>
      <c r="F2" s="227"/>
      <c r="G2" s="227"/>
      <c r="H2" s="228"/>
    </row>
    <row r="3" spans="2:8" ht="16.5" x14ac:dyDescent="0.25">
      <c r="B3" s="229" t="s">
        <v>70</v>
      </c>
      <c r="C3" s="230"/>
      <c r="D3" s="230"/>
      <c r="E3" s="230"/>
      <c r="F3" s="230"/>
      <c r="G3" s="230"/>
      <c r="H3" s="231"/>
    </row>
    <row r="4" spans="2:8" ht="88.5" customHeight="1" x14ac:dyDescent="0.25">
      <c r="B4" s="232" t="s">
        <v>379</v>
      </c>
      <c r="C4" s="233"/>
      <c r="D4" s="233"/>
      <c r="E4" s="233"/>
      <c r="F4" s="233"/>
      <c r="G4" s="233"/>
      <c r="H4" s="234"/>
    </row>
    <row r="5" spans="2:8" ht="16.5" x14ac:dyDescent="0.25">
      <c r="B5" s="5"/>
      <c r="C5" s="6"/>
      <c r="D5" s="6"/>
      <c r="E5" s="6"/>
      <c r="F5" s="6"/>
      <c r="G5" s="6"/>
      <c r="H5" s="7"/>
    </row>
    <row r="6" spans="2:8" ht="16.5" customHeight="1" x14ac:dyDescent="0.25">
      <c r="B6" s="235" t="s">
        <v>325</v>
      </c>
      <c r="C6" s="236"/>
      <c r="D6" s="236"/>
      <c r="E6" s="236"/>
      <c r="F6" s="236"/>
      <c r="G6" s="236"/>
      <c r="H6" s="237"/>
    </row>
    <row r="7" spans="2:8" ht="44.25" customHeight="1" x14ac:dyDescent="0.25">
      <c r="B7" s="235"/>
      <c r="C7" s="236"/>
      <c r="D7" s="236"/>
      <c r="E7" s="236"/>
      <c r="F7" s="236"/>
      <c r="G7" s="236"/>
      <c r="H7" s="237"/>
    </row>
    <row r="8" spans="2:8" ht="15.75" thickBot="1" x14ac:dyDescent="0.3">
      <c r="B8" s="8"/>
      <c r="C8" s="9"/>
      <c r="D8" s="10"/>
      <c r="E8" s="11"/>
      <c r="F8" s="11"/>
      <c r="G8" s="12"/>
      <c r="H8" s="13"/>
    </row>
    <row r="9" spans="2:8" x14ac:dyDescent="0.25">
      <c r="B9" s="8"/>
      <c r="C9" s="222" t="s">
        <v>71</v>
      </c>
      <c r="D9" s="223"/>
      <c r="E9" s="224" t="s">
        <v>72</v>
      </c>
      <c r="F9" s="225"/>
      <c r="G9" s="9"/>
      <c r="H9" s="13"/>
    </row>
    <row r="10" spans="2:8" ht="35.25" customHeight="1" x14ac:dyDescent="0.25">
      <c r="B10" s="8"/>
      <c r="C10" s="238" t="s">
        <v>73</v>
      </c>
      <c r="D10" s="239"/>
      <c r="E10" s="240" t="s">
        <v>74</v>
      </c>
      <c r="F10" s="241"/>
      <c r="G10" s="9"/>
      <c r="H10" s="13"/>
    </row>
    <row r="11" spans="2:8" ht="17.25" customHeight="1" x14ac:dyDescent="0.25">
      <c r="B11" s="8"/>
      <c r="C11" s="238" t="s">
        <v>75</v>
      </c>
      <c r="D11" s="239"/>
      <c r="E11" s="240" t="s">
        <v>76</v>
      </c>
      <c r="F11" s="241"/>
      <c r="G11" s="9"/>
      <c r="H11" s="13"/>
    </row>
    <row r="12" spans="2:8" ht="19.5" customHeight="1" x14ac:dyDescent="0.25">
      <c r="B12" s="8"/>
      <c r="C12" s="238" t="s">
        <v>77</v>
      </c>
      <c r="D12" s="239"/>
      <c r="E12" s="240" t="s">
        <v>78</v>
      </c>
      <c r="F12" s="241"/>
      <c r="G12" s="9"/>
      <c r="H12" s="13"/>
    </row>
    <row r="13" spans="2:8" ht="27" customHeight="1" x14ac:dyDescent="0.25">
      <c r="B13" s="8"/>
      <c r="C13" s="238" t="s">
        <v>79</v>
      </c>
      <c r="D13" s="239"/>
      <c r="E13" s="240" t="s">
        <v>173</v>
      </c>
      <c r="F13" s="241"/>
      <c r="G13" s="9"/>
      <c r="H13" s="13"/>
    </row>
    <row r="14" spans="2:8" ht="34.5" customHeight="1" x14ac:dyDescent="0.25">
      <c r="B14" s="8"/>
      <c r="C14" s="242" t="s">
        <v>8</v>
      </c>
      <c r="D14" s="243"/>
      <c r="E14" s="244" t="s">
        <v>355</v>
      </c>
      <c r="F14" s="245"/>
      <c r="G14" s="9"/>
      <c r="H14" s="13"/>
    </row>
    <row r="15" spans="2:8" ht="27.75" customHeight="1" x14ac:dyDescent="0.25">
      <c r="B15" s="8"/>
      <c r="C15" s="242" t="s">
        <v>9</v>
      </c>
      <c r="D15" s="243"/>
      <c r="E15" s="244" t="s">
        <v>80</v>
      </c>
      <c r="F15" s="245"/>
      <c r="G15" s="9"/>
      <c r="H15" s="13"/>
    </row>
    <row r="16" spans="2:8" ht="28.5" customHeight="1" x14ac:dyDescent="0.25">
      <c r="B16" s="8"/>
      <c r="C16" s="242" t="s">
        <v>10</v>
      </c>
      <c r="D16" s="243"/>
      <c r="E16" s="244" t="s">
        <v>81</v>
      </c>
      <c r="F16" s="245"/>
      <c r="G16" s="9"/>
      <c r="H16" s="13"/>
    </row>
    <row r="17" spans="2:8" ht="72.75" customHeight="1" x14ac:dyDescent="0.25">
      <c r="B17" s="8"/>
      <c r="C17" s="242" t="s">
        <v>11</v>
      </c>
      <c r="D17" s="243"/>
      <c r="E17" s="244" t="s">
        <v>356</v>
      </c>
      <c r="F17" s="245"/>
      <c r="G17" s="9"/>
      <c r="H17" s="13"/>
    </row>
    <row r="18" spans="2:8" ht="64.5" customHeight="1" x14ac:dyDescent="0.25">
      <c r="B18" s="8"/>
      <c r="C18" s="242" t="s">
        <v>12</v>
      </c>
      <c r="D18" s="243"/>
      <c r="E18" s="244" t="s">
        <v>373</v>
      </c>
      <c r="F18" s="245"/>
      <c r="G18" s="9"/>
      <c r="H18" s="13"/>
    </row>
    <row r="19" spans="2:8" ht="71.25" customHeight="1" x14ac:dyDescent="0.25">
      <c r="B19" s="8"/>
      <c r="C19" s="242" t="s">
        <v>82</v>
      </c>
      <c r="D19" s="243"/>
      <c r="E19" s="244" t="s">
        <v>372</v>
      </c>
      <c r="F19" s="245"/>
      <c r="G19" s="9"/>
      <c r="H19" s="13"/>
    </row>
    <row r="20" spans="2:8" ht="55.5" customHeight="1" x14ac:dyDescent="0.25">
      <c r="B20" s="8"/>
      <c r="C20" s="246" t="s">
        <v>83</v>
      </c>
      <c r="D20" s="247"/>
      <c r="E20" s="244" t="s">
        <v>371</v>
      </c>
      <c r="F20" s="245"/>
      <c r="G20" s="9"/>
      <c r="H20" s="13"/>
    </row>
    <row r="21" spans="2:8" ht="42" customHeight="1" x14ac:dyDescent="0.25">
      <c r="B21" s="8"/>
      <c r="C21" s="246" t="s">
        <v>18</v>
      </c>
      <c r="D21" s="247"/>
      <c r="E21" s="244" t="s">
        <v>370</v>
      </c>
      <c r="F21" s="245"/>
      <c r="G21" s="9"/>
      <c r="H21" s="13"/>
    </row>
    <row r="22" spans="2:8" ht="59.25" customHeight="1" x14ac:dyDescent="0.25">
      <c r="B22" s="8"/>
      <c r="C22" s="246" t="s">
        <v>20</v>
      </c>
      <c r="D22" s="247"/>
      <c r="E22" s="244" t="s">
        <v>326</v>
      </c>
      <c r="F22" s="245"/>
      <c r="G22" s="9"/>
      <c r="H22" s="13"/>
    </row>
    <row r="23" spans="2:8" ht="23.25" customHeight="1" x14ac:dyDescent="0.25">
      <c r="B23" s="8"/>
      <c r="C23" s="246" t="s">
        <v>21</v>
      </c>
      <c r="D23" s="247"/>
      <c r="E23" s="244" t="s">
        <v>369</v>
      </c>
      <c r="F23" s="245"/>
      <c r="G23" s="9"/>
      <c r="H23" s="13"/>
    </row>
    <row r="24" spans="2:8" ht="30.75" customHeight="1" x14ac:dyDescent="0.25">
      <c r="B24" s="8"/>
      <c r="C24" s="246" t="s">
        <v>84</v>
      </c>
      <c r="D24" s="247"/>
      <c r="E24" s="244" t="s">
        <v>374</v>
      </c>
      <c r="F24" s="245"/>
      <c r="G24" s="9"/>
      <c r="H24" s="13"/>
    </row>
    <row r="25" spans="2:8" ht="33" customHeight="1" x14ac:dyDescent="0.25">
      <c r="B25" s="8"/>
      <c r="C25" s="246" t="s">
        <v>85</v>
      </c>
      <c r="D25" s="247"/>
      <c r="E25" s="244" t="s">
        <v>375</v>
      </c>
      <c r="F25" s="245"/>
      <c r="G25" s="9"/>
      <c r="H25" s="13"/>
    </row>
    <row r="26" spans="2:8" ht="30" customHeight="1" x14ac:dyDescent="0.25">
      <c r="B26" s="8"/>
      <c r="C26" s="246" t="s">
        <v>86</v>
      </c>
      <c r="D26" s="247"/>
      <c r="E26" s="244" t="s">
        <v>368</v>
      </c>
      <c r="F26" s="245"/>
      <c r="G26" s="9"/>
      <c r="H26" s="13"/>
    </row>
    <row r="27" spans="2:8" ht="35.25" customHeight="1" x14ac:dyDescent="0.25">
      <c r="B27" s="8"/>
      <c r="C27" s="246" t="s">
        <v>87</v>
      </c>
      <c r="D27" s="247"/>
      <c r="E27" s="244" t="s">
        <v>376</v>
      </c>
      <c r="F27" s="245"/>
      <c r="G27" s="9"/>
      <c r="H27" s="13"/>
    </row>
    <row r="28" spans="2:8" ht="31.5" customHeight="1" x14ac:dyDescent="0.25">
      <c r="B28" s="8"/>
      <c r="C28" s="246" t="s">
        <v>88</v>
      </c>
      <c r="D28" s="247"/>
      <c r="E28" s="244" t="s">
        <v>377</v>
      </c>
      <c r="F28" s="245"/>
      <c r="G28" s="9"/>
      <c r="H28" s="13"/>
    </row>
    <row r="29" spans="2:8" ht="35.25" customHeight="1" x14ac:dyDescent="0.25">
      <c r="B29" s="8"/>
      <c r="C29" s="246" t="s">
        <v>89</v>
      </c>
      <c r="D29" s="247"/>
      <c r="E29" s="244" t="s">
        <v>378</v>
      </c>
      <c r="F29" s="245"/>
      <c r="G29" s="9"/>
      <c r="H29" s="13"/>
    </row>
    <row r="30" spans="2:8" ht="59.25" customHeight="1" x14ac:dyDescent="0.25">
      <c r="B30" s="8"/>
      <c r="C30" s="246" t="s">
        <v>90</v>
      </c>
      <c r="D30" s="247"/>
      <c r="E30" s="244" t="s">
        <v>380</v>
      </c>
      <c r="F30" s="245"/>
      <c r="G30" s="9"/>
      <c r="H30" s="13"/>
    </row>
    <row r="31" spans="2:8" ht="57" customHeight="1" x14ac:dyDescent="0.25">
      <c r="B31" s="8"/>
      <c r="C31" s="246" t="s">
        <v>25</v>
      </c>
      <c r="D31" s="247"/>
      <c r="E31" s="244" t="s">
        <v>381</v>
      </c>
      <c r="F31" s="245"/>
      <c r="G31" s="9"/>
      <c r="H31" s="13"/>
    </row>
    <row r="32" spans="2:8" ht="82.5" customHeight="1" x14ac:dyDescent="0.25">
      <c r="B32" s="8"/>
      <c r="C32" s="246" t="s">
        <v>91</v>
      </c>
      <c r="D32" s="247"/>
      <c r="E32" s="244" t="s">
        <v>92</v>
      </c>
      <c r="F32" s="245"/>
      <c r="G32" s="9"/>
      <c r="H32" s="13"/>
    </row>
    <row r="33" spans="2:8" ht="46.5" customHeight="1" x14ac:dyDescent="0.25">
      <c r="B33" s="8"/>
      <c r="C33" s="246" t="s">
        <v>30</v>
      </c>
      <c r="D33" s="247"/>
      <c r="E33" s="244" t="s">
        <v>382</v>
      </c>
      <c r="F33" s="245"/>
      <c r="G33" s="9"/>
      <c r="H33" s="13"/>
    </row>
    <row r="34" spans="2:8" ht="6.75" customHeight="1" thickBot="1" x14ac:dyDescent="0.3">
      <c r="B34" s="8"/>
      <c r="C34" s="255"/>
      <c r="D34" s="256"/>
      <c r="E34" s="257"/>
      <c r="F34" s="258"/>
      <c r="G34" s="9"/>
      <c r="H34" s="13"/>
    </row>
    <row r="35" spans="2:8" ht="15.75" thickTop="1" x14ac:dyDescent="0.25">
      <c r="B35" s="8"/>
      <c r="C35" s="14"/>
      <c r="D35" s="14"/>
      <c r="E35" s="15"/>
      <c r="F35" s="15"/>
      <c r="G35" s="9"/>
      <c r="H35" s="13"/>
    </row>
    <row r="36" spans="2:8" ht="21" customHeight="1" x14ac:dyDescent="0.25">
      <c r="B36" s="248" t="s">
        <v>327</v>
      </c>
      <c r="C36" s="249"/>
      <c r="D36" s="249"/>
      <c r="E36" s="249"/>
      <c r="F36" s="249"/>
      <c r="G36" s="249"/>
      <c r="H36" s="250"/>
    </row>
    <row r="37" spans="2:8" ht="20.25" customHeight="1" x14ac:dyDescent="0.25">
      <c r="B37" s="248" t="s">
        <v>328</v>
      </c>
      <c r="C37" s="249"/>
      <c r="D37" s="249"/>
      <c r="E37" s="249"/>
      <c r="F37" s="249"/>
      <c r="G37" s="249"/>
      <c r="H37" s="250"/>
    </row>
    <row r="38" spans="2:8" ht="20.25" customHeight="1" x14ac:dyDescent="0.25">
      <c r="B38" s="248" t="s">
        <v>329</v>
      </c>
      <c r="C38" s="249"/>
      <c r="D38" s="249"/>
      <c r="E38" s="249"/>
      <c r="F38" s="249"/>
      <c r="G38" s="249"/>
      <c r="H38" s="250"/>
    </row>
    <row r="39" spans="2:8" ht="21.75" customHeight="1" x14ac:dyDescent="0.25">
      <c r="B39" s="248" t="s">
        <v>330</v>
      </c>
      <c r="C39" s="249"/>
      <c r="D39" s="249"/>
      <c r="E39" s="249"/>
      <c r="F39" s="249"/>
      <c r="G39" s="249"/>
      <c r="H39" s="250"/>
    </row>
    <row r="40" spans="2:8" ht="22.5" customHeight="1" x14ac:dyDescent="0.25">
      <c r="B40" s="248" t="s">
        <v>358</v>
      </c>
      <c r="C40" s="254"/>
      <c r="D40" s="254"/>
      <c r="E40" s="254"/>
      <c r="F40" s="254"/>
      <c r="G40" s="254"/>
      <c r="H40" s="250"/>
    </row>
    <row r="41" spans="2:8" ht="32.25" customHeight="1" thickBot="1" x14ac:dyDescent="0.3">
      <c r="B41" s="251" t="s">
        <v>359</v>
      </c>
      <c r="C41" s="252"/>
      <c r="D41" s="252"/>
      <c r="E41" s="252"/>
      <c r="F41" s="252"/>
      <c r="G41" s="252"/>
      <c r="H41" s="25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37" zoomScale="69" zoomScaleNormal="69" workbookViewId="0">
      <selection activeCell="E10" sqref="E10:E14"/>
    </sheetView>
  </sheetViews>
  <sheetFormatPr baseColWidth="10" defaultColWidth="11.42578125" defaultRowHeight="15" x14ac:dyDescent="0.25"/>
  <cols>
    <col min="1" max="1" width="11.5703125" customWidth="1"/>
    <col min="2" max="2" width="20" style="187" customWidth="1"/>
    <col min="3" max="3" width="25.7109375" customWidth="1"/>
    <col min="4" max="4" width="28.28515625" style="163"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4" style="163" customWidth="1"/>
    <col min="36" max="36" width="17.140625" style="163" customWidth="1"/>
    <col min="37" max="37" width="16.140625" customWidth="1"/>
    <col min="38" max="38" width="17.85546875" style="188" bestFit="1" customWidth="1"/>
    <col min="39" max="39" width="12" bestFit="1" customWidth="1"/>
    <col min="40" max="40" width="11.5703125"/>
    <col min="41" max="298" width="11.42578125" style="104"/>
    <col min="299" max="16384" width="11.42578125" style="135"/>
  </cols>
  <sheetData>
    <row r="1" spans="1:298" s="132" customFormat="1" ht="16.5" customHeight="1" x14ac:dyDescent="0.3">
      <c r="A1" s="295"/>
      <c r="B1" s="296"/>
      <c r="C1" s="296"/>
      <c r="D1" s="285" t="s">
        <v>68</v>
      </c>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7" t="s">
        <v>67</v>
      </c>
      <c r="AM1" s="287"/>
      <c r="AN1" s="287"/>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c r="JS1" s="131"/>
      <c r="JT1" s="131"/>
      <c r="JU1" s="131"/>
      <c r="JV1" s="131"/>
      <c r="JW1" s="131"/>
      <c r="JX1" s="131"/>
      <c r="JY1" s="131"/>
      <c r="JZ1" s="131"/>
      <c r="KA1" s="131"/>
      <c r="KB1" s="131"/>
      <c r="KC1" s="131"/>
      <c r="KD1" s="131"/>
      <c r="KE1" s="131"/>
      <c r="KF1" s="131"/>
      <c r="KG1" s="131"/>
      <c r="KH1" s="131"/>
      <c r="KI1" s="131"/>
      <c r="KJ1" s="131"/>
      <c r="KK1" s="131"/>
      <c r="KL1" s="131"/>
    </row>
    <row r="2" spans="1:298" s="132" customFormat="1" ht="39.75" customHeight="1" x14ac:dyDescent="0.3">
      <c r="A2" s="297"/>
      <c r="B2" s="298"/>
      <c r="C2" s="298"/>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7"/>
      <c r="AM2" s="287"/>
      <c r="AN2" s="287"/>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c r="JS2" s="131"/>
      <c r="JT2" s="131"/>
      <c r="JU2" s="131"/>
      <c r="JV2" s="131"/>
      <c r="JW2" s="131"/>
      <c r="JX2" s="131"/>
      <c r="JY2" s="131"/>
      <c r="JZ2" s="131"/>
      <c r="KA2" s="131"/>
      <c r="KB2" s="131"/>
      <c r="KC2" s="131"/>
      <c r="KD2" s="131"/>
      <c r="KE2" s="131"/>
      <c r="KF2" s="131"/>
      <c r="KG2" s="131"/>
      <c r="KH2" s="131"/>
      <c r="KI2" s="131"/>
      <c r="KJ2" s="131"/>
      <c r="KK2" s="131"/>
      <c r="KL2" s="131"/>
    </row>
    <row r="3" spans="1:298" s="132" customFormat="1" ht="16.5" x14ac:dyDescent="0.3">
      <c r="A3" s="197"/>
      <c r="B3" s="201"/>
      <c r="C3" s="198"/>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7"/>
      <c r="AM3" s="287"/>
      <c r="AN3" s="287"/>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row>
    <row r="4" spans="1:298" s="132" customFormat="1" ht="26.25" customHeight="1" x14ac:dyDescent="0.3">
      <c r="A4" s="288" t="s">
        <v>0</v>
      </c>
      <c r="B4" s="289"/>
      <c r="C4" s="290"/>
      <c r="D4" s="291" t="s">
        <v>383</v>
      </c>
      <c r="E4" s="292"/>
      <c r="F4" s="292"/>
      <c r="G4" s="292"/>
      <c r="H4" s="292"/>
      <c r="I4" s="292"/>
      <c r="J4" s="292"/>
      <c r="K4" s="292"/>
      <c r="L4" s="292"/>
      <c r="M4" s="292"/>
      <c r="N4" s="293"/>
      <c r="O4" s="294"/>
      <c r="P4" s="294"/>
      <c r="Q4" s="294"/>
      <c r="R4" s="92"/>
      <c r="S4" s="92"/>
      <c r="T4" s="92"/>
      <c r="U4" s="92"/>
      <c r="V4" s="92"/>
      <c r="W4" s="92"/>
      <c r="X4" s="92"/>
      <c r="Y4" s="92"/>
      <c r="Z4" s="92"/>
      <c r="AA4" s="92"/>
      <c r="AB4" s="92"/>
      <c r="AC4" s="92"/>
      <c r="AD4" s="92"/>
      <c r="AE4" s="92"/>
      <c r="AF4" s="92"/>
      <c r="AG4" s="92"/>
      <c r="AH4" s="92"/>
      <c r="AI4" s="202"/>
      <c r="AJ4" s="202"/>
      <c r="AK4" s="92"/>
      <c r="AL4" s="203"/>
      <c r="AM4" s="92"/>
      <c r="AN4" s="92"/>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c r="JS4" s="131"/>
      <c r="JT4" s="131"/>
      <c r="JU4" s="131"/>
      <c r="JV4" s="131"/>
      <c r="JW4" s="131"/>
      <c r="JX4" s="131"/>
      <c r="JY4" s="131"/>
      <c r="JZ4" s="131"/>
      <c r="KA4" s="131"/>
      <c r="KB4" s="131"/>
      <c r="KC4" s="131"/>
      <c r="KD4" s="131"/>
      <c r="KE4" s="131"/>
      <c r="KF4" s="131"/>
      <c r="KG4" s="131"/>
      <c r="KH4" s="131"/>
      <c r="KI4" s="131"/>
      <c r="KJ4" s="131"/>
      <c r="KK4" s="131"/>
      <c r="KL4" s="131"/>
    </row>
    <row r="5" spans="1:298" s="132" customFormat="1" ht="44.25" customHeight="1" x14ac:dyDescent="0.3">
      <c r="A5" s="288" t="s">
        <v>1</v>
      </c>
      <c r="B5" s="289"/>
      <c r="C5" s="290"/>
      <c r="D5" s="299" t="s">
        <v>485</v>
      </c>
      <c r="E5" s="300"/>
      <c r="F5" s="300"/>
      <c r="G5" s="300"/>
      <c r="H5" s="300"/>
      <c r="I5" s="300"/>
      <c r="J5" s="300"/>
      <c r="K5" s="300"/>
      <c r="L5" s="300"/>
      <c r="M5" s="300"/>
      <c r="N5" s="301"/>
      <c r="O5" s="175"/>
      <c r="P5" s="92"/>
      <c r="Q5" s="204"/>
      <c r="R5" s="92"/>
      <c r="S5" s="92"/>
      <c r="T5" s="92"/>
      <c r="U5" s="92"/>
      <c r="V5" s="92"/>
      <c r="W5" s="92"/>
      <c r="X5" s="92"/>
      <c r="Y5" s="92"/>
      <c r="Z5" s="92"/>
      <c r="AA5" s="92"/>
      <c r="AB5" s="92"/>
      <c r="AC5" s="92"/>
      <c r="AD5" s="92"/>
      <c r="AE5" s="92"/>
      <c r="AF5" s="92"/>
      <c r="AG5" s="92"/>
      <c r="AH5" s="92"/>
      <c r="AI5" s="202"/>
      <c r="AJ5" s="202"/>
      <c r="AK5" s="92"/>
      <c r="AL5" s="203"/>
      <c r="AM5" s="92"/>
      <c r="AN5" s="92"/>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row>
    <row r="6" spans="1:298" s="132" customFormat="1" ht="49.5" customHeight="1" x14ac:dyDescent="0.3">
      <c r="A6" s="288" t="s">
        <v>2</v>
      </c>
      <c r="B6" s="289"/>
      <c r="C6" s="290"/>
      <c r="D6" s="299" t="s">
        <v>486</v>
      </c>
      <c r="E6" s="300"/>
      <c r="F6" s="300"/>
      <c r="G6" s="300"/>
      <c r="H6" s="300"/>
      <c r="I6" s="300"/>
      <c r="J6" s="300"/>
      <c r="K6" s="300"/>
      <c r="L6" s="300"/>
      <c r="M6" s="300"/>
      <c r="N6" s="301"/>
      <c r="O6" s="175"/>
      <c r="P6" s="92"/>
      <c r="Q6" s="92"/>
      <c r="R6" s="92"/>
      <c r="S6" s="92"/>
      <c r="T6" s="92"/>
      <c r="U6" s="92"/>
      <c r="V6" s="92"/>
      <c r="W6" s="92"/>
      <c r="X6" s="92"/>
      <c r="Y6" s="92"/>
      <c r="Z6" s="92"/>
      <c r="AA6" s="92"/>
      <c r="AB6" s="92"/>
      <c r="AC6" s="92"/>
      <c r="AD6" s="92"/>
      <c r="AE6" s="92"/>
      <c r="AF6" s="92"/>
      <c r="AG6" s="92"/>
      <c r="AH6" s="92"/>
      <c r="AI6" s="202"/>
      <c r="AJ6" s="202"/>
      <c r="AK6" s="92"/>
      <c r="AL6" s="203"/>
      <c r="AM6" s="92"/>
      <c r="AN6" s="92"/>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row>
    <row r="7" spans="1:298" s="132" customFormat="1" ht="16.5" x14ac:dyDescent="0.3">
      <c r="A7" s="282" t="s">
        <v>3</v>
      </c>
      <c r="B7" s="283"/>
      <c r="C7" s="283"/>
      <c r="D7" s="283"/>
      <c r="E7" s="283"/>
      <c r="F7" s="283"/>
      <c r="G7" s="283"/>
      <c r="H7" s="284"/>
      <c r="I7" s="282" t="s">
        <v>4</v>
      </c>
      <c r="J7" s="283"/>
      <c r="K7" s="283"/>
      <c r="L7" s="283"/>
      <c r="M7" s="283"/>
      <c r="N7" s="284"/>
      <c r="O7" s="282" t="s">
        <v>5</v>
      </c>
      <c r="P7" s="283"/>
      <c r="Q7" s="283"/>
      <c r="R7" s="283"/>
      <c r="S7" s="283"/>
      <c r="T7" s="283"/>
      <c r="U7" s="283"/>
      <c r="V7" s="283"/>
      <c r="W7" s="284"/>
      <c r="X7" s="282" t="s">
        <v>6</v>
      </c>
      <c r="Y7" s="283"/>
      <c r="Z7" s="283"/>
      <c r="AA7" s="283"/>
      <c r="AB7" s="283"/>
      <c r="AC7" s="283"/>
      <c r="AD7" s="283"/>
      <c r="AE7" s="283"/>
      <c r="AF7" s="283"/>
      <c r="AG7" s="283"/>
      <c r="AH7" s="284"/>
      <c r="AI7" s="282" t="s">
        <v>7</v>
      </c>
      <c r="AJ7" s="283"/>
      <c r="AK7" s="283"/>
      <c r="AL7" s="283"/>
      <c r="AM7" s="283"/>
      <c r="AN7" s="302"/>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row>
    <row r="8" spans="1:298" s="132" customFormat="1" ht="16.5" customHeight="1" x14ac:dyDescent="0.3">
      <c r="A8" s="306" t="s">
        <v>37</v>
      </c>
      <c r="B8" s="315" t="s">
        <v>361</v>
      </c>
      <c r="C8" s="308" t="s">
        <v>8</v>
      </c>
      <c r="D8" s="310" t="s">
        <v>352</v>
      </c>
      <c r="E8" s="310" t="s">
        <v>10</v>
      </c>
      <c r="F8" s="311" t="s">
        <v>11</v>
      </c>
      <c r="G8" s="303" t="s">
        <v>12</v>
      </c>
      <c r="H8" s="310" t="s">
        <v>13</v>
      </c>
      <c r="I8" s="304" t="s">
        <v>14</v>
      </c>
      <c r="J8" s="305" t="s">
        <v>15</v>
      </c>
      <c r="K8" s="303" t="s">
        <v>16</v>
      </c>
      <c r="L8" s="303" t="s">
        <v>17</v>
      </c>
      <c r="M8" s="305" t="s">
        <v>15</v>
      </c>
      <c r="N8" s="310" t="s">
        <v>18</v>
      </c>
      <c r="O8" s="313" t="s">
        <v>19</v>
      </c>
      <c r="P8" s="312" t="s">
        <v>20</v>
      </c>
      <c r="Q8" s="303" t="s">
        <v>21</v>
      </c>
      <c r="R8" s="312" t="s">
        <v>22</v>
      </c>
      <c r="S8" s="312"/>
      <c r="T8" s="312"/>
      <c r="U8" s="312"/>
      <c r="V8" s="312"/>
      <c r="W8" s="312"/>
      <c r="X8" s="321" t="s">
        <v>276</v>
      </c>
      <c r="Y8" s="313" t="s">
        <v>237</v>
      </c>
      <c r="Z8" s="313" t="s">
        <v>15</v>
      </c>
      <c r="AA8" s="205"/>
      <c r="AB8" s="205"/>
      <c r="AC8" s="313" t="s">
        <v>23</v>
      </c>
      <c r="AD8" s="313" t="s">
        <v>15</v>
      </c>
      <c r="AE8" s="205"/>
      <c r="AF8" s="205"/>
      <c r="AG8" s="321" t="s">
        <v>24</v>
      </c>
      <c r="AH8" s="313" t="s">
        <v>25</v>
      </c>
      <c r="AI8" s="312" t="s">
        <v>7</v>
      </c>
      <c r="AJ8" s="312" t="s">
        <v>26</v>
      </c>
      <c r="AK8" s="312" t="s">
        <v>27</v>
      </c>
      <c r="AL8" s="317" t="s">
        <v>28</v>
      </c>
      <c r="AM8" s="319" t="s">
        <v>29</v>
      </c>
      <c r="AN8" s="319" t="s">
        <v>30</v>
      </c>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row>
    <row r="9" spans="1:298" s="134" customFormat="1" ht="94.5" customHeight="1" thickBot="1" x14ac:dyDescent="0.3">
      <c r="A9" s="307"/>
      <c r="B9" s="316"/>
      <c r="C9" s="309"/>
      <c r="D9" s="303"/>
      <c r="E9" s="303"/>
      <c r="F9" s="309"/>
      <c r="G9" s="304"/>
      <c r="H9" s="303"/>
      <c r="I9" s="304"/>
      <c r="J9" s="305"/>
      <c r="K9" s="304"/>
      <c r="L9" s="304"/>
      <c r="M9" s="305"/>
      <c r="N9" s="303"/>
      <c r="O9" s="314"/>
      <c r="P9" s="303"/>
      <c r="Q9" s="304"/>
      <c r="R9" s="206" t="s">
        <v>31</v>
      </c>
      <c r="S9" s="206" t="s">
        <v>32</v>
      </c>
      <c r="T9" s="206" t="s">
        <v>33</v>
      </c>
      <c r="U9" s="206" t="s">
        <v>34</v>
      </c>
      <c r="V9" s="206" t="s">
        <v>35</v>
      </c>
      <c r="W9" s="206" t="s">
        <v>36</v>
      </c>
      <c r="X9" s="313"/>
      <c r="Y9" s="322"/>
      <c r="Z9" s="322"/>
      <c r="AA9" s="207" t="s">
        <v>265</v>
      </c>
      <c r="AB9" s="207" t="s">
        <v>15</v>
      </c>
      <c r="AC9" s="322"/>
      <c r="AD9" s="322"/>
      <c r="AE9" s="208" t="s">
        <v>23</v>
      </c>
      <c r="AF9" s="208" t="s">
        <v>15</v>
      </c>
      <c r="AG9" s="313"/>
      <c r="AH9" s="314"/>
      <c r="AI9" s="303"/>
      <c r="AJ9" s="303"/>
      <c r="AK9" s="303"/>
      <c r="AL9" s="318"/>
      <c r="AM9" s="320"/>
      <c r="AN9" s="320"/>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c r="IR9" s="133"/>
      <c r="IS9" s="133"/>
      <c r="IT9" s="133"/>
      <c r="IU9" s="133"/>
      <c r="IV9" s="133"/>
      <c r="IW9" s="133"/>
      <c r="IX9" s="133"/>
      <c r="IY9" s="133"/>
      <c r="IZ9" s="133"/>
      <c r="JA9" s="133"/>
      <c r="JB9" s="133"/>
      <c r="JC9" s="133"/>
      <c r="JD9" s="133"/>
      <c r="JE9" s="133"/>
      <c r="JF9" s="133"/>
      <c r="JG9" s="133"/>
      <c r="JH9" s="133"/>
      <c r="JI9" s="133"/>
      <c r="JJ9" s="133"/>
      <c r="JK9" s="133"/>
      <c r="JL9" s="133"/>
      <c r="JM9" s="133"/>
      <c r="JN9" s="133"/>
      <c r="JO9" s="133"/>
      <c r="JP9" s="133"/>
      <c r="JQ9" s="133"/>
      <c r="JR9" s="133"/>
      <c r="JS9" s="133"/>
      <c r="JT9" s="133"/>
      <c r="JU9" s="133"/>
      <c r="JV9" s="133"/>
      <c r="JW9" s="133"/>
      <c r="JX9" s="133"/>
      <c r="JY9" s="133"/>
      <c r="JZ9" s="133"/>
      <c r="KA9" s="133"/>
      <c r="KB9" s="133"/>
      <c r="KC9" s="133"/>
      <c r="KD9" s="133"/>
      <c r="KE9" s="133"/>
      <c r="KF9" s="133"/>
      <c r="KG9" s="133"/>
      <c r="KH9" s="133"/>
      <c r="KI9" s="133"/>
      <c r="KJ9" s="133"/>
      <c r="KK9" s="133"/>
      <c r="KL9" s="133"/>
    </row>
    <row r="10" spans="1:298" ht="57.75" customHeight="1" x14ac:dyDescent="0.25">
      <c r="A10" s="273">
        <v>1</v>
      </c>
      <c r="B10" s="279" t="s">
        <v>414</v>
      </c>
      <c r="C10" s="262" t="s">
        <v>283</v>
      </c>
      <c r="D10" s="169" t="s">
        <v>423</v>
      </c>
      <c r="E10" s="273" t="s">
        <v>424</v>
      </c>
      <c r="F10" s="273" t="s">
        <v>425</v>
      </c>
      <c r="G10" s="273" t="s">
        <v>42</v>
      </c>
      <c r="H10" s="273">
        <v>120</v>
      </c>
      <c r="I10" s="273" t="str">
        <f>IF(H10&lt;=2,'Tabla probabilidad'!$B$5,IF(H10&lt;=24,'Tabla probabilidad'!$B$6,IF(H10&lt;=500,'Tabla probabilidad'!$B$7,IF(H10&lt;=5000,'Tabla probabilidad'!$B$8,IF(H10&gt;5000,'Tabla probabilidad'!$B$9)))))</f>
        <v>Media</v>
      </c>
      <c r="J10" s="277">
        <f>IF(H10&lt;=2,'Tabla probabilidad'!$D$5,IF(H10&lt;=24,'Tabla probabilidad'!$D$6,IF(H10&lt;=500,'Tabla probabilidad'!$D$7,IF(H10&lt;=5000,'Tabla probabilidad'!$D$8,IF(H10&gt;5000,'Tabla probabilidad'!$D$9)))))</f>
        <v>0.6</v>
      </c>
      <c r="K10" s="273" t="s">
        <v>316</v>
      </c>
      <c r="L10" s="2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73" t="str">
        <f>VLOOKUP((I10&amp;L10),Hoja1!$B$4:$C$28,2,0)</f>
        <v xml:space="preserve">Alto </v>
      </c>
      <c r="O10" s="167">
        <v>1</v>
      </c>
      <c r="P10" s="175" t="s">
        <v>606</v>
      </c>
      <c r="Q10" s="167" t="str">
        <f t="shared" ref="Q10:Q32" si="0">IF(R10="Preventivo","Probabilidad",IF(R10="Detectivo","Probabilidad", IF(R10="Correctivo","Impacto")))</f>
        <v>Probabilidad</v>
      </c>
      <c r="R10" s="167" t="s">
        <v>53</v>
      </c>
      <c r="S10" s="167" t="s">
        <v>57</v>
      </c>
      <c r="T10" s="170">
        <f>VLOOKUP(R10&amp;S10,Hoja1!$Q$4:$R$9,2,0)</f>
        <v>0.35</v>
      </c>
      <c r="U10" s="167" t="s">
        <v>59</v>
      </c>
      <c r="V10" s="167" t="s">
        <v>62</v>
      </c>
      <c r="W10" s="167" t="s">
        <v>65</v>
      </c>
      <c r="X10" s="170">
        <f>IF(Q10="Probabilidad",($J$10*T10),IF(Q10="Impacto"," "))</f>
        <v>0.21</v>
      </c>
      <c r="Y10" s="170" t="str">
        <f>IF(Z10&lt;=20%,'Tabla probabilidad'!$B$5,IF(Z10&lt;=40%,'Tabla probabilidad'!$B$6,IF(Z10&lt;=60%,'Tabla probabilidad'!$B$7,IF(Z10&lt;=80%,'Tabla probabilidad'!$B$8,IF(Z10&lt;=100%,'Tabla probabilidad'!$B$9)))))</f>
        <v>Baja</v>
      </c>
      <c r="Z10" s="170">
        <f>IF(R10="Preventivo",(J10-(J10*T10)),IF(R10="Detectivo",(J10-(J10*T10)),IF(R10="Correctivo",(J10))))</f>
        <v>0.39</v>
      </c>
      <c r="AA10" s="329" t="str">
        <f>IF(AB10&lt;=20%,'Tabla probabilidad'!$B$5,IF(AB10&lt;=40%,'Tabla probabilidad'!$B$6,IF(AB10&lt;=60%,'Tabla probabilidad'!$B$7,IF(AB10&lt;=80%,'Tabla probabilidad'!$B$8,IF(AB10&lt;=100%,'Tabla probabilidad'!$B$9)))))</f>
        <v>Baja</v>
      </c>
      <c r="AB10" s="326">
        <f>AVERAGE(Z10:Z14)</f>
        <v>0.39</v>
      </c>
      <c r="AC10" s="217" t="str">
        <f t="shared" ref="AC10:AC34" si="1">IF(AD10&lt;=20%,"Leve",IF(AD10&lt;=40%,"Menor",IF(AD10&lt;=60%,"Moderado",IF(AD10&lt;=80%,"Mayor",IF(AD10&lt;=100%,"Catastrófico")))))</f>
        <v>Mayor</v>
      </c>
      <c r="AD10" s="217">
        <f>IF(Q10="Probabilidad",(($M$10-0)),IF(Q10="Impacto",($M$10-($M$10*T10))))</f>
        <v>0.8</v>
      </c>
      <c r="AE10" s="326" t="str">
        <f>IF(AF10&lt;=20%,"Leve",IF(AF10&lt;=40%,"Menor",IF(AF10&lt;=60%,"Moderado",IF(AF10&lt;=80%,"Mayor",IF(AF10&lt;=100%,"Catastrófico")))))</f>
        <v>Mayor</v>
      </c>
      <c r="AF10" s="326">
        <f>AVERAGE(AD10:AD14)</f>
        <v>0.73000000000000009</v>
      </c>
      <c r="AG10" s="323" t="str">
        <f>VLOOKUP(AA10&amp;AE10,Hoja1!$B$4:$C$28,2,0)</f>
        <v xml:space="preserve">Alto </v>
      </c>
      <c r="AH10" s="323" t="s">
        <v>279</v>
      </c>
      <c r="AI10" s="274" t="s">
        <v>601</v>
      </c>
      <c r="AJ10" s="265" t="s">
        <v>586</v>
      </c>
      <c r="AK10" s="267">
        <v>44562</v>
      </c>
      <c r="AL10" s="270">
        <v>44651</v>
      </c>
      <c r="AM10" s="270">
        <v>44651</v>
      </c>
      <c r="AN10" s="273" t="s">
        <v>177</v>
      </c>
    </row>
    <row r="11" spans="1:298" ht="57.75" customHeight="1" x14ac:dyDescent="0.25">
      <c r="A11" s="273"/>
      <c r="B11" s="280"/>
      <c r="C11" s="263"/>
      <c r="D11" s="171" t="s">
        <v>426</v>
      </c>
      <c r="E11" s="273"/>
      <c r="F11" s="273"/>
      <c r="G11" s="273"/>
      <c r="H11" s="273"/>
      <c r="I11" s="273"/>
      <c r="J11" s="277"/>
      <c r="K11" s="273"/>
      <c r="L11" s="278"/>
      <c r="M11" s="278"/>
      <c r="N11" s="273"/>
      <c r="O11" s="167">
        <v>2</v>
      </c>
      <c r="P11" s="209" t="s">
        <v>468</v>
      </c>
      <c r="Q11" s="167" t="str">
        <f t="shared" si="0"/>
        <v>Probabilidad</v>
      </c>
      <c r="R11" s="167" t="s">
        <v>53</v>
      </c>
      <c r="S11" s="167" t="s">
        <v>57</v>
      </c>
      <c r="T11" s="170">
        <f>VLOOKUP(R11&amp;S11,Hoja1!$Q$4:$R$9,2,0)</f>
        <v>0.35</v>
      </c>
      <c r="U11" s="167" t="s">
        <v>59</v>
      </c>
      <c r="V11" s="167" t="s">
        <v>62</v>
      </c>
      <c r="W11" s="167" t="s">
        <v>65</v>
      </c>
      <c r="X11" s="170">
        <f>IF(Q11="Probabilidad",($J$10*T11),IF(Q11="Impacto"," "))</f>
        <v>0.21</v>
      </c>
      <c r="Y11" s="170" t="str">
        <f>IF(Z11&lt;=20%,'Tabla probabilidad'!$B$5,IF(Z11&lt;=40%,'Tabla probabilidad'!$B$6,IF(Z11&lt;=60%,'Tabla probabilidad'!$B$7,IF(Z11&lt;=80%,'Tabla probabilidad'!$B$8,IF(Z11&lt;=100%,'Tabla probabilidad'!$B$9)))))</f>
        <v>Baja</v>
      </c>
      <c r="Z11" s="170">
        <f>IF(R11="Preventivo",(J10-(J10*T11)),IF(R11="Detectivo",(J10-(J10*T11)),IF(R11="Correctivo",(J10))))</f>
        <v>0.39</v>
      </c>
      <c r="AA11" s="330"/>
      <c r="AB11" s="327"/>
      <c r="AC11" s="217" t="str">
        <f t="shared" si="1"/>
        <v>Mayor</v>
      </c>
      <c r="AD11" s="217">
        <f>IF(Q11="Probabilidad",(($M$10-0)),IF(Q11="Impacto",($M$10-($M$10*T11))))</f>
        <v>0.8</v>
      </c>
      <c r="AE11" s="327"/>
      <c r="AF11" s="327"/>
      <c r="AG11" s="324"/>
      <c r="AH11" s="324"/>
      <c r="AI11" s="275"/>
      <c r="AJ11" s="263"/>
      <c r="AK11" s="268"/>
      <c r="AL11" s="271"/>
      <c r="AM11" s="271"/>
      <c r="AN11" s="273"/>
    </row>
    <row r="12" spans="1:298" ht="69.75" customHeight="1" x14ac:dyDescent="0.25">
      <c r="A12" s="273"/>
      <c r="B12" s="280"/>
      <c r="C12" s="263"/>
      <c r="D12" s="171" t="s">
        <v>427</v>
      </c>
      <c r="E12" s="273"/>
      <c r="F12" s="273"/>
      <c r="G12" s="273"/>
      <c r="H12" s="273"/>
      <c r="I12" s="273"/>
      <c r="J12" s="277"/>
      <c r="K12" s="273"/>
      <c r="L12" s="278"/>
      <c r="M12" s="278"/>
      <c r="N12" s="273"/>
      <c r="O12" s="167">
        <v>3</v>
      </c>
      <c r="P12" s="209" t="s">
        <v>469</v>
      </c>
      <c r="Q12" s="167" t="str">
        <f t="shared" si="0"/>
        <v>Probabilidad</v>
      </c>
      <c r="R12" s="167" t="s">
        <v>53</v>
      </c>
      <c r="S12" s="167" t="s">
        <v>57</v>
      </c>
      <c r="T12" s="212">
        <f>VLOOKUP(R12&amp;S12,[3]Hoja1!$Q$4:$R$9,2,0)</f>
        <v>0.35</v>
      </c>
      <c r="U12" s="167" t="s">
        <v>59</v>
      </c>
      <c r="V12" s="167" t="s">
        <v>62</v>
      </c>
      <c r="W12" s="167" t="s">
        <v>65</v>
      </c>
      <c r="X12" s="170">
        <f t="shared" ref="X12:X14" si="2">IF(Q12="Probabilidad",($J$10*T12),IF(Q12="Impacto"," "))</f>
        <v>0.21</v>
      </c>
      <c r="Y12" s="170" t="str">
        <f>IF(Z12&lt;=20%,'Tabla probabilidad'!$B$5,IF(Z12&lt;=40%,'Tabla probabilidad'!$B$6,IF(Z12&lt;=60%,'Tabla probabilidad'!$B$7,IF(Z12&lt;=80%,'Tabla probabilidad'!$B$8,IF(Z12&lt;=100%,'Tabla probabilidad'!$B$9)))))</f>
        <v>Baja</v>
      </c>
      <c r="Z12" s="170">
        <f>IF(R12="Preventivo",(J10-(J10*T12)),IF(R12="Detectivo",(J10-(J10*T12)),IF(R12="Correctivo",(J10))))</f>
        <v>0.39</v>
      </c>
      <c r="AA12" s="330"/>
      <c r="AB12" s="327"/>
      <c r="AC12" s="217" t="str">
        <f t="shared" si="1"/>
        <v>Mayor</v>
      </c>
      <c r="AD12" s="217">
        <f>IF(Q12="Probabilidad",(($M$10-0)),IF(Q12="Impacto",($M$10-($M$10*T12))))</f>
        <v>0.8</v>
      </c>
      <c r="AE12" s="327"/>
      <c r="AF12" s="327"/>
      <c r="AG12" s="324"/>
      <c r="AH12" s="324"/>
      <c r="AI12" s="275"/>
      <c r="AJ12" s="263"/>
      <c r="AK12" s="268"/>
      <c r="AL12" s="271"/>
      <c r="AM12" s="271"/>
      <c r="AN12" s="273"/>
    </row>
    <row r="13" spans="1:298" ht="57.75" customHeight="1" thickBot="1" x14ac:dyDescent="0.3">
      <c r="A13" s="273"/>
      <c r="B13" s="280"/>
      <c r="C13" s="263"/>
      <c r="D13" s="171" t="s">
        <v>428</v>
      </c>
      <c r="E13" s="273"/>
      <c r="F13" s="273"/>
      <c r="G13" s="273"/>
      <c r="H13" s="273"/>
      <c r="I13" s="273"/>
      <c r="J13" s="277"/>
      <c r="K13" s="273"/>
      <c r="L13" s="278"/>
      <c r="M13" s="278"/>
      <c r="N13" s="273"/>
      <c r="O13" s="167">
        <v>4</v>
      </c>
      <c r="P13" s="213" t="s">
        <v>585</v>
      </c>
      <c r="Q13" s="214" t="s">
        <v>8</v>
      </c>
      <c r="R13" s="215" t="s">
        <v>53</v>
      </c>
      <c r="S13" s="215" t="s">
        <v>57</v>
      </c>
      <c r="T13" s="216">
        <f>VLOOKUP(R13&amp;S13,[3]Hoja1!$Q$4:$R$9,2,0)</f>
        <v>0.35</v>
      </c>
      <c r="U13" s="214" t="s">
        <v>59</v>
      </c>
      <c r="V13" s="214" t="s">
        <v>62</v>
      </c>
      <c r="W13" s="214" t="s">
        <v>65</v>
      </c>
      <c r="X13" s="170" t="str">
        <f t="shared" si="2"/>
        <v xml:space="preserve"> </v>
      </c>
      <c r="Y13" s="170" t="str">
        <f>IF(Z13&lt;=20%,'Tabla probabilidad'!$B$5,IF(Z13&lt;=40%,'Tabla probabilidad'!$B$6,IF(Z13&lt;=60%,'Tabla probabilidad'!$B$7,IF(Z13&lt;=80%,'Tabla probabilidad'!$B$8,IF(Z13&lt;=100%,'Tabla probabilidad'!$B$9)))))</f>
        <v>Baja</v>
      </c>
      <c r="Z13" s="170">
        <f>IF(R13="Preventivo",(J10-(J10*T13)),IF(R13="Detectivo",(J10-(J10*T13)),IF(R13="Correctivo",(J10))))</f>
        <v>0.39</v>
      </c>
      <c r="AA13" s="330"/>
      <c r="AB13" s="327"/>
      <c r="AC13" s="217" t="str">
        <f t="shared" si="1"/>
        <v>Moderado</v>
      </c>
      <c r="AD13" s="217">
        <f>IF(Q13="Probabilidad",(($M$10-0)),IF(Q13="Impacto",($M$10-($M$10*T13))))</f>
        <v>0.52</v>
      </c>
      <c r="AE13" s="327"/>
      <c r="AF13" s="327"/>
      <c r="AG13" s="324"/>
      <c r="AH13" s="324"/>
      <c r="AI13" s="275"/>
      <c r="AJ13" s="263"/>
      <c r="AK13" s="268"/>
      <c r="AL13" s="271"/>
      <c r="AM13" s="271"/>
      <c r="AN13" s="273"/>
    </row>
    <row r="14" spans="1:298" ht="54" hidden="1" customHeight="1" thickBot="1" x14ac:dyDescent="0.3">
      <c r="A14" s="273"/>
      <c r="B14" s="281"/>
      <c r="C14" s="264"/>
      <c r="D14" s="172"/>
      <c r="E14" s="273"/>
      <c r="F14" s="273"/>
      <c r="G14" s="273"/>
      <c r="H14" s="273"/>
      <c r="I14" s="273"/>
      <c r="J14" s="277"/>
      <c r="K14" s="273"/>
      <c r="L14" s="278"/>
      <c r="M14" s="278"/>
      <c r="N14" s="273"/>
      <c r="O14" s="167"/>
      <c r="P14" s="209"/>
      <c r="Q14" s="167"/>
      <c r="R14" s="167"/>
      <c r="S14" s="167"/>
      <c r="T14" s="170"/>
      <c r="U14" s="167"/>
      <c r="V14" s="167"/>
      <c r="W14" s="167"/>
      <c r="X14" s="170" t="b">
        <f t="shared" si="2"/>
        <v>0</v>
      </c>
      <c r="Y14" s="170" t="b">
        <f>IF(Z14&lt;=20%,'Tabla probabilidad'!$B$5,IF(Z14&lt;=40%,'Tabla probabilidad'!$B$6,IF(Z14&lt;=60%,'Tabla probabilidad'!$B$7,IF(Z14&lt;=80%,'Tabla probabilidad'!$B$8,IF(Z14&lt;=100%,'Tabla probabilidad'!$B$9)))))</f>
        <v>0</v>
      </c>
      <c r="Z14" s="170" t="b">
        <f>IF(R14="Preventivo",(J10-(J10*T14)),IF(R14="Detectivo",(J10-(J10*T14)),IF(R14="Correctivo",(J10))))</f>
        <v>0</v>
      </c>
      <c r="AA14" s="331"/>
      <c r="AB14" s="328"/>
      <c r="AC14" s="217" t="b">
        <f t="shared" si="1"/>
        <v>0</v>
      </c>
      <c r="AD14" s="217" t="b">
        <f>IF(Q14="Probabilidad",(($M$10-0)),IF(Q14="Impacto",($M$10-($M$10*T14))))</f>
        <v>0</v>
      </c>
      <c r="AE14" s="328"/>
      <c r="AF14" s="328"/>
      <c r="AG14" s="325"/>
      <c r="AH14" s="325"/>
      <c r="AI14" s="276"/>
      <c r="AJ14" s="266"/>
      <c r="AK14" s="269"/>
      <c r="AL14" s="272"/>
      <c r="AM14" s="272"/>
      <c r="AN14" s="273"/>
    </row>
    <row r="15" spans="1:298" ht="75" customHeight="1" x14ac:dyDescent="0.25">
      <c r="A15" s="273">
        <v>2</v>
      </c>
      <c r="B15" s="279" t="s">
        <v>415</v>
      </c>
      <c r="C15" s="262" t="s">
        <v>309</v>
      </c>
      <c r="D15" s="174" t="s">
        <v>429</v>
      </c>
      <c r="E15" s="262" t="s">
        <v>430</v>
      </c>
      <c r="F15" s="262" t="s">
        <v>431</v>
      </c>
      <c r="G15" s="273" t="s">
        <v>174</v>
      </c>
      <c r="H15" s="262">
        <v>120</v>
      </c>
      <c r="I15" s="273" t="str">
        <f>IF(H15&lt;=2,'Tabla probabilidad'!$B$5,IF(H15&lt;=24,'Tabla probabilidad'!$B$6,IF(H15&lt;=500,'Tabla probabilidad'!$B$7,IF(H15&lt;=5000,'Tabla probabilidad'!$B$8,IF(H15&gt;5000,'Tabla probabilidad'!$B$9)))))</f>
        <v>Media</v>
      </c>
      <c r="J15" s="277">
        <f>IF(H15&lt;=2,'Tabla probabilidad'!$D$5,IF(H15&lt;=24,'Tabla probabilidad'!$D$6,IF(H15&lt;=500,'Tabla probabilidad'!$D$7,IF(H15&lt;=5000,'Tabla probabilidad'!$D$8,IF(H15&gt;5000,'Tabla probabilidad'!$D$9)))))</f>
        <v>0.6</v>
      </c>
      <c r="K15" s="273" t="s">
        <v>316</v>
      </c>
      <c r="L15" s="2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73" t="str">
        <f>VLOOKUP((I15&amp;L15),Hoja1!$B$4:$C$28,2,0)</f>
        <v xml:space="preserve">Alto </v>
      </c>
      <c r="O15" s="167">
        <v>1</v>
      </c>
      <c r="P15" s="175" t="s">
        <v>606</v>
      </c>
      <c r="Q15" s="167" t="str">
        <f t="shared" si="0"/>
        <v>Probabilidad</v>
      </c>
      <c r="R15" s="167" t="s">
        <v>53</v>
      </c>
      <c r="S15" s="167" t="s">
        <v>57</v>
      </c>
      <c r="T15" s="170">
        <f>VLOOKUP(R15&amp;S15,Hoja1!$Q$4:$R$9,2,0)</f>
        <v>0.35</v>
      </c>
      <c r="U15" s="167" t="s">
        <v>59</v>
      </c>
      <c r="V15" s="167" t="s">
        <v>62</v>
      </c>
      <c r="W15" s="167" t="s">
        <v>65</v>
      </c>
      <c r="X15" s="170">
        <f>IF(Q15="Probabilidad",($J$15*T15),IF(Q15="Impacto"," "))</f>
        <v>0.21</v>
      </c>
      <c r="Y15" s="170" t="str">
        <f>IF(Z15&lt;=20%,'Tabla probabilidad'!$B$5,IF(Z15&lt;=40%,'Tabla probabilidad'!$B$6,IF(Z15&lt;=60%,'Tabla probabilidad'!$B$7,IF(Z15&lt;=80%,'Tabla probabilidad'!$B$8,IF(Z15&lt;=100%,'Tabla probabilidad'!$B$9)))))</f>
        <v>Baja</v>
      </c>
      <c r="Z15" s="170">
        <f>IF(R15="Preventivo",(J15-(J15*T15)),IF(R15="Detectivo",(J15-(J15*T15)),IF(R15="Correctivo",(J15))))</f>
        <v>0.39</v>
      </c>
      <c r="AA15" s="259" t="str">
        <f>IF(AB15&lt;=20%,'Tabla probabilidad'!$B$5,IF(AB15&lt;=40%,'Tabla probabilidad'!$B$6,IF(AB15&lt;=60%,'Tabla probabilidad'!$B$7,IF(AB15&lt;=80%,'Tabla probabilidad'!$B$8,IF(AB15&lt;=100%,'Tabla probabilidad'!$B$9)))))</f>
        <v>Baja</v>
      </c>
      <c r="AB15" s="259">
        <f>AVERAGE(Z15:Z19)</f>
        <v>0.38999999999999996</v>
      </c>
      <c r="AC15" s="170" t="str">
        <f t="shared" si="1"/>
        <v>Mayor</v>
      </c>
      <c r="AD15" s="170">
        <f>IF(Q15="Probabilidad",(($M$15-0)),IF(Q15="Impacto",($M$15-($M$15*T15))))</f>
        <v>0.8</v>
      </c>
      <c r="AE15" s="259" t="str">
        <f>IF(AF15&lt;=20%,"Leve",IF(AF15&lt;=40%,"Menor",IF(AF15&lt;=60%,"Moderado",IF(AF15&lt;=80%,"Mayor",IF(AF15&lt;=100%,"Catastrófico")))))</f>
        <v>Mayor</v>
      </c>
      <c r="AF15" s="259">
        <f>AVERAGE(AD15:AD19)</f>
        <v>0.80000000000000016</v>
      </c>
      <c r="AG15" s="262" t="str">
        <f>VLOOKUP(AA15&amp;AE15,Hoja1!$B$4:$C$28,2,0)</f>
        <v xml:space="preserve">Alto </v>
      </c>
      <c r="AH15" s="262" t="s">
        <v>279</v>
      </c>
      <c r="AI15" s="274" t="s">
        <v>601</v>
      </c>
      <c r="AJ15" s="274" t="s">
        <v>586</v>
      </c>
      <c r="AK15" s="267">
        <v>44562</v>
      </c>
      <c r="AL15" s="270">
        <v>44651</v>
      </c>
      <c r="AM15" s="270">
        <v>44651</v>
      </c>
      <c r="AN15" s="273" t="s">
        <v>177</v>
      </c>
    </row>
    <row r="16" spans="1:298" ht="69" customHeight="1" x14ac:dyDescent="0.25">
      <c r="A16" s="273"/>
      <c r="B16" s="280"/>
      <c r="C16" s="263"/>
      <c r="D16" s="171" t="s">
        <v>432</v>
      </c>
      <c r="E16" s="263"/>
      <c r="F16" s="263"/>
      <c r="G16" s="273"/>
      <c r="H16" s="263"/>
      <c r="I16" s="273"/>
      <c r="J16" s="277"/>
      <c r="K16" s="273"/>
      <c r="L16" s="278"/>
      <c r="M16" s="278"/>
      <c r="N16" s="273"/>
      <c r="O16" s="167">
        <v>2</v>
      </c>
      <c r="P16" s="209" t="s">
        <v>468</v>
      </c>
      <c r="Q16" s="167" t="str">
        <f t="shared" si="0"/>
        <v>Probabilidad</v>
      </c>
      <c r="R16" s="167" t="s">
        <v>53</v>
      </c>
      <c r="S16" s="167" t="s">
        <v>57</v>
      </c>
      <c r="T16" s="170">
        <f>VLOOKUP(R16&amp;S16,Hoja1!$Q$4:$R$9,2,0)</f>
        <v>0.35</v>
      </c>
      <c r="U16" s="167" t="s">
        <v>59</v>
      </c>
      <c r="V16" s="167" t="s">
        <v>62</v>
      </c>
      <c r="W16" s="167" t="s">
        <v>65</v>
      </c>
      <c r="X16" s="170">
        <f>IF(Q16="Probabilidad",($J$15*T16),IF(Q16="Impacto"," "))</f>
        <v>0.21</v>
      </c>
      <c r="Y16" s="170" t="str">
        <f>IF(Z16&lt;=20%,'Tabla probabilidad'!$B$5,IF(Z16&lt;=40%,'Tabla probabilidad'!$B$6,IF(Z16&lt;=60%,'Tabla probabilidad'!$B$7,IF(Z16&lt;=80%,'Tabla probabilidad'!$B$8,IF(Z16&lt;=100%,'Tabla probabilidad'!$B$9)))))</f>
        <v>Baja</v>
      </c>
      <c r="Z16" s="170">
        <f>IF(R16="Preventivo",(J15-(J15*T16)),IF(R16="Detectivo",(J15-(J15*T16)),IF(R16="Correctivo",(J15))))</f>
        <v>0.39</v>
      </c>
      <c r="AA16" s="260"/>
      <c r="AB16" s="260"/>
      <c r="AC16" s="170" t="str">
        <f t="shared" si="1"/>
        <v>Mayor</v>
      </c>
      <c r="AD16" s="170">
        <f t="shared" ref="AD16:AD19" si="3">IF(Q16="Probabilidad",(($M$15-0)),IF(Q16="Impacto",($M$15-($M$15*T16))))</f>
        <v>0.8</v>
      </c>
      <c r="AE16" s="260"/>
      <c r="AF16" s="260"/>
      <c r="AG16" s="263"/>
      <c r="AH16" s="263"/>
      <c r="AI16" s="275"/>
      <c r="AJ16" s="275"/>
      <c r="AK16" s="268"/>
      <c r="AL16" s="271"/>
      <c r="AM16" s="271"/>
      <c r="AN16" s="273"/>
    </row>
    <row r="17" spans="1:40" ht="140.25" customHeight="1" x14ac:dyDescent="0.25">
      <c r="A17" s="273"/>
      <c r="B17" s="280"/>
      <c r="C17" s="263"/>
      <c r="D17" s="171" t="s">
        <v>433</v>
      </c>
      <c r="E17" s="263"/>
      <c r="F17" s="263"/>
      <c r="G17" s="273"/>
      <c r="H17" s="263"/>
      <c r="I17" s="273"/>
      <c r="J17" s="277"/>
      <c r="K17" s="273"/>
      <c r="L17" s="278"/>
      <c r="M17" s="278"/>
      <c r="N17" s="273"/>
      <c r="O17" s="167">
        <v>3</v>
      </c>
      <c r="P17" s="209" t="s">
        <v>469</v>
      </c>
      <c r="Q17" s="167" t="str">
        <f t="shared" si="0"/>
        <v>Probabilidad</v>
      </c>
      <c r="R17" s="167" t="s">
        <v>53</v>
      </c>
      <c r="S17" s="167" t="s">
        <v>57</v>
      </c>
      <c r="T17" s="170">
        <f>VLOOKUP(R17&amp;S17,Hoja1!$Q$4:$R$9,2,0)</f>
        <v>0.35</v>
      </c>
      <c r="U17" s="167" t="s">
        <v>59</v>
      </c>
      <c r="V17" s="167" t="s">
        <v>62</v>
      </c>
      <c r="W17" s="167" t="s">
        <v>65</v>
      </c>
      <c r="X17" s="170">
        <f t="shared" ref="X17:X19" si="4">IF(Q17="Probabilidad",($J$15*T17),IF(Q17="Impacto"," "))</f>
        <v>0.21</v>
      </c>
      <c r="Y17" s="170" t="str">
        <f>IF(Z17&lt;=20%,'Tabla probabilidad'!$B$5,IF(Z17&lt;=40%,'Tabla probabilidad'!$B$6,IF(Z17&lt;=60%,'Tabla probabilidad'!$B$7,IF(Z17&lt;=80%,'Tabla probabilidad'!$B$8,IF(Z17&lt;=100%,'Tabla probabilidad'!$B$9)))))</f>
        <v>Baja</v>
      </c>
      <c r="Z17" s="170">
        <f>IF(R17="Preventivo",(J15-(J15*T17)),IF(R17="Detectivo",(J15-(J15*T17)),IF(R17="Correctivo",(J15))))</f>
        <v>0.39</v>
      </c>
      <c r="AA17" s="260"/>
      <c r="AB17" s="260"/>
      <c r="AC17" s="170" t="str">
        <f t="shared" si="1"/>
        <v>Mayor</v>
      </c>
      <c r="AD17" s="170">
        <f t="shared" si="3"/>
        <v>0.8</v>
      </c>
      <c r="AE17" s="260"/>
      <c r="AF17" s="260"/>
      <c r="AG17" s="263"/>
      <c r="AH17" s="263"/>
      <c r="AI17" s="275"/>
      <c r="AJ17" s="275"/>
      <c r="AK17" s="268"/>
      <c r="AL17" s="271"/>
      <c r="AM17" s="271"/>
      <c r="AN17" s="273"/>
    </row>
    <row r="18" spans="1:40" ht="63.75" customHeight="1" x14ac:dyDescent="0.25">
      <c r="A18" s="273"/>
      <c r="B18" s="280"/>
      <c r="C18" s="263"/>
      <c r="D18" s="173" t="s">
        <v>434</v>
      </c>
      <c r="E18" s="263"/>
      <c r="F18" s="263"/>
      <c r="G18" s="273"/>
      <c r="H18" s="263"/>
      <c r="I18" s="273"/>
      <c r="J18" s="277"/>
      <c r="K18" s="273"/>
      <c r="L18" s="278"/>
      <c r="M18" s="278"/>
      <c r="N18" s="273"/>
      <c r="O18" s="167"/>
      <c r="P18" s="209"/>
      <c r="Q18" s="167"/>
      <c r="R18" s="167"/>
      <c r="S18" s="167"/>
      <c r="T18" s="170"/>
      <c r="U18" s="167"/>
      <c r="V18" s="167"/>
      <c r="W18" s="167"/>
      <c r="X18" s="170" t="b">
        <f t="shared" si="4"/>
        <v>0</v>
      </c>
      <c r="Y18" s="170" t="b">
        <f>IF(Z18&lt;=20%,'Tabla probabilidad'!$B$5,IF(Z18&lt;=40%,'Tabla probabilidad'!$B$6,IF(Z18&lt;=60%,'Tabla probabilidad'!$B$7,IF(Z18&lt;=80%,'Tabla probabilidad'!$B$8,IF(Z18&lt;=100%,'Tabla probabilidad'!$B$9)))))</f>
        <v>0</v>
      </c>
      <c r="Z18" s="170" t="b">
        <f>IF(R18="Preventivo",(J15-(J15*T18)),IF(R18="Detectivo",(J15-(J15*T18)),IF(R18="Correctivo",(J15))))</f>
        <v>0</v>
      </c>
      <c r="AA18" s="260"/>
      <c r="AB18" s="260"/>
      <c r="AC18" s="170" t="b">
        <f t="shared" si="1"/>
        <v>0</v>
      </c>
      <c r="AD18" s="170" t="b">
        <f t="shared" si="3"/>
        <v>0</v>
      </c>
      <c r="AE18" s="260"/>
      <c r="AF18" s="260"/>
      <c r="AG18" s="263"/>
      <c r="AH18" s="263"/>
      <c r="AI18" s="275"/>
      <c r="AJ18" s="275"/>
      <c r="AK18" s="268"/>
      <c r="AL18" s="271"/>
      <c r="AM18" s="271"/>
      <c r="AN18" s="273"/>
    </row>
    <row r="19" spans="1:40" ht="66" customHeight="1" thickBot="1" x14ac:dyDescent="0.3">
      <c r="A19" s="273"/>
      <c r="B19" s="281"/>
      <c r="C19" s="264"/>
      <c r="D19" s="172" t="s">
        <v>487</v>
      </c>
      <c r="E19" s="264"/>
      <c r="F19" s="264"/>
      <c r="G19" s="273"/>
      <c r="H19" s="264"/>
      <c r="I19" s="273"/>
      <c r="J19" s="277"/>
      <c r="K19" s="273"/>
      <c r="L19" s="278"/>
      <c r="M19" s="278"/>
      <c r="N19" s="273"/>
      <c r="O19" s="167"/>
      <c r="P19" s="209"/>
      <c r="Q19" s="167"/>
      <c r="R19" s="167"/>
      <c r="S19" s="167"/>
      <c r="T19" s="170"/>
      <c r="U19" s="167"/>
      <c r="V19" s="167"/>
      <c r="W19" s="167"/>
      <c r="X19" s="170" t="b">
        <f t="shared" si="4"/>
        <v>0</v>
      </c>
      <c r="Y19" s="170" t="b">
        <f>IF(Z19&lt;=20%,'Tabla probabilidad'!$B$5,IF(Z19&lt;=40%,'Tabla probabilidad'!$B$6,IF(Z19&lt;=60%,'Tabla probabilidad'!$B$7,IF(Z19&lt;=80%,'Tabla probabilidad'!$B$8,IF(Z19&lt;=100%,'Tabla probabilidad'!$B$9)))))</f>
        <v>0</v>
      </c>
      <c r="Z19" s="170" t="b">
        <f>IF(R19="Preventivo",(J15-(J15*T19)),IF(R19="Detectivo",(J15-(J15*T19)),IF(R19="Correctivo",(J15))))</f>
        <v>0</v>
      </c>
      <c r="AA19" s="261"/>
      <c r="AB19" s="261"/>
      <c r="AC19" s="170" t="b">
        <f t="shared" si="1"/>
        <v>0</v>
      </c>
      <c r="AD19" s="170" t="b">
        <f t="shared" si="3"/>
        <v>0</v>
      </c>
      <c r="AE19" s="261"/>
      <c r="AF19" s="261"/>
      <c r="AG19" s="264"/>
      <c r="AH19" s="264"/>
      <c r="AI19" s="276"/>
      <c r="AJ19" s="276"/>
      <c r="AK19" s="269"/>
      <c r="AL19" s="272"/>
      <c r="AM19" s="272"/>
      <c r="AN19" s="273"/>
    </row>
    <row r="20" spans="1:40" ht="66.75" customHeight="1" x14ac:dyDescent="0.25">
      <c r="A20" s="273">
        <v>3</v>
      </c>
      <c r="B20" s="279" t="s">
        <v>416</v>
      </c>
      <c r="C20" s="332" t="s">
        <v>282</v>
      </c>
      <c r="D20" s="174" t="s">
        <v>435</v>
      </c>
      <c r="E20" s="273" t="s">
        <v>436</v>
      </c>
      <c r="F20" s="273" t="s">
        <v>437</v>
      </c>
      <c r="G20" s="273" t="s">
        <v>41</v>
      </c>
      <c r="H20" s="273">
        <v>120</v>
      </c>
      <c r="I20" s="273" t="str">
        <f>IF(H20&lt;=2,'Tabla probabilidad'!$B$5,IF(H20&lt;=24,'Tabla probabilidad'!$B$6,IF(H20&lt;=500,'Tabla probabilidad'!$B$7,IF(H20&lt;=5000,'Tabla probabilidad'!$B$8,IF(H20&gt;5000,'Tabla probabilidad'!$B$9)))))</f>
        <v>Media</v>
      </c>
      <c r="J20" s="277">
        <f>IF(H20&lt;=2,'Tabla probabilidad'!$D$5,IF(H20&lt;=24,'Tabla probabilidad'!$D$6,IF(H20&lt;=500,'Tabla probabilidad'!$D$7,IF(H20&lt;=5000,'Tabla probabilidad'!$D$8,IF(H20&gt;5000,'Tabla probabilidad'!$D$9)))))</f>
        <v>0.6</v>
      </c>
      <c r="K20" s="273" t="s">
        <v>299</v>
      </c>
      <c r="L20" s="2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2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273" t="str">
        <f>VLOOKUP((I20&amp;L20),Hoja1!$B$4:$C$28,2,0)</f>
        <v xml:space="preserve">Alto </v>
      </c>
      <c r="O20" s="167">
        <v>1</v>
      </c>
      <c r="P20" s="166" t="s">
        <v>470</v>
      </c>
      <c r="Q20" s="167" t="str">
        <f t="shared" si="0"/>
        <v>Probabilidad</v>
      </c>
      <c r="R20" s="167" t="s">
        <v>52</v>
      </c>
      <c r="S20" s="167" t="s">
        <v>57</v>
      </c>
      <c r="T20" s="170">
        <f>VLOOKUP(R20&amp;S20,Hoja1!$Q$4:$R$9,2,0)</f>
        <v>0.45</v>
      </c>
      <c r="U20" s="167" t="s">
        <v>59</v>
      </c>
      <c r="V20" s="167" t="s">
        <v>62</v>
      </c>
      <c r="W20" s="167" t="s">
        <v>65</v>
      </c>
      <c r="X20" s="170">
        <f>IF(Q20="Probabilidad",($J$20*T20),IF(Q20="Impacto"," "))</f>
        <v>0.27</v>
      </c>
      <c r="Y20" s="170" t="str">
        <f>IF(Z20&lt;=20%,'Tabla probabilidad'!$B$5,IF(Z20&lt;=40%,'Tabla probabilidad'!$B$6,IF(Z20&lt;=60%,'Tabla probabilidad'!$B$7,IF(Z20&lt;=80%,'Tabla probabilidad'!$B$8,IF(Z20&lt;=100%,'Tabla probabilidad'!$B$9)))))</f>
        <v>Baja</v>
      </c>
      <c r="Z20" s="170">
        <f>IF(R20="Preventivo",(J20-(J20*T20)),IF(R20="Detectivo",(J20-(J20*T20)),IF(R20="Correctivo",(J20))))</f>
        <v>0.32999999999999996</v>
      </c>
      <c r="AA20" s="259" t="str">
        <f>IF(AB20&lt;=20%,'Tabla probabilidad'!$B$5,IF(AB20&lt;=40%,'Tabla probabilidad'!$B$6,IF(AB20&lt;=60%,'Tabla probabilidad'!$B$7,IF(AB20&lt;=80%,'Tabla probabilidad'!$B$8,IF(AB20&lt;=100%,'Tabla probabilidad'!$B$9)))))</f>
        <v>Baja</v>
      </c>
      <c r="AB20" s="259">
        <f>AVERAGE(Z20:Z24)</f>
        <v>0.32999999999999996</v>
      </c>
      <c r="AC20" s="170" t="str">
        <f t="shared" si="1"/>
        <v>Mayor</v>
      </c>
      <c r="AD20" s="170">
        <f>IF(Q20="Probabilidad",(($M$20-0)),IF(Q20="Impacto",($M$20-($M$20*T20))))</f>
        <v>0.8</v>
      </c>
      <c r="AE20" s="259" t="str">
        <f>IF(AF20&lt;=20%,"Leve",IF(AF20&lt;=40%,"Menor",IF(AF20&lt;=60%,"Moderado",IF(AF20&lt;=80%,"Mayor",IF(AF20&lt;=100%,"Catastrófico")))))</f>
        <v>Mayor</v>
      </c>
      <c r="AF20" s="259">
        <f>AVERAGE(AD20:AD24)</f>
        <v>0.8</v>
      </c>
      <c r="AG20" s="262" t="str">
        <f>VLOOKUP(AA20&amp;AE20,Hoja1!$B$4:$C$28,2,0)</f>
        <v xml:space="preserve">Alto </v>
      </c>
      <c r="AH20" s="262" t="s">
        <v>279</v>
      </c>
      <c r="AI20" s="274" t="s">
        <v>602</v>
      </c>
      <c r="AJ20" s="265" t="s">
        <v>586</v>
      </c>
      <c r="AK20" s="267">
        <v>44562</v>
      </c>
      <c r="AL20" s="270">
        <v>44651</v>
      </c>
      <c r="AM20" s="270">
        <v>44651</v>
      </c>
      <c r="AN20" s="273" t="s">
        <v>177</v>
      </c>
    </row>
    <row r="21" spans="1:40" ht="69.75" customHeight="1" x14ac:dyDescent="0.25">
      <c r="A21" s="273"/>
      <c r="B21" s="280"/>
      <c r="C21" s="275"/>
      <c r="D21" s="171"/>
      <c r="E21" s="273"/>
      <c r="F21" s="273"/>
      <c r="G21" s="273"/>
      <c r="H21" s="273"/>
      <c r="I21" s="273"/>
      <c r="J21" s="277"/>
      <c r="K21" s="273"/>
      <c r="L21" s="278"/>
      <c r="M21" s="278"/>
      <c r="N21" s="273"/>
      <c r="O21" s="167">
        <v>2</v>
      </c>
      <c r="P21" s="209" t="s">
        <v>471</v>
      </c>
      <c r="Q21" s="167" t="str">
        <f t="shared" si="0"/>
        <v>Probabilidad</v>
      </c>
      <c r="R21" s="167" t="s">
        <v>52</v>
      </c>
      <c r="S21" s="167" t="s">
        <v>57</v>
      </c>
      <c r="T21" s="170">
        <f>VLOOKUP(R21&amp;S21,Hoja1!$Q$4:$R$9,2,0)</f>
        <v>0.45</v>
      </c>
      <c r="U21" s="167" t="s">
        <v>59</v>
      </c>
      <c r="V21" s="167" t="s">
        <v>62</v>
      </c>
      <c r="W21" s="167" t="s">
        <v>65</v>
      </c>
      <c r="X21" s="170">
        <f t="shared" ref="X21:X24" si="5">IF(Q21="Probabilidad",($J$20*T21),IF(Q21="Impacto"," "))</f>
        <v>0.27</v>
      </c>
      <c r="Y21" s="170" t="str">
        <f>IF(Z21&lt;=20%,'Tabla probabilidad'!$B$5,IF(Z21&lt;=40%,'Tabla probabilidad'!$B$6,IF(Z21&lt;=60%,'Tabla probabilidad'!$B$7,IF(Z21&lt;=80%,'Tabla probabilidad'!$B$8,IF(Z21&lt;=100%,'Tabla probabilidad'!$B$9)))))</f>
        <v>Baja</v>
      </c>
      <c r="Z21" s="170">
        <f>IF(R21="Preventivo",(J20-(J20*T21)),IF(R21="Detectivo",(J20-(J20*T21)),IF(R21="Correctivo",(J20))))</f>
        <v>0.32999999999999996</v>
      </c>
      <c r="AA21" s="260"/>
      <c r="AB21" s="260"/>
      <c r="AC21" s="170" t="str">
        <f t="shared" si="1"/>
        <v>Mayor</v>
      </c>
      <c r="AD21" s="170">
        <f t="shared" ref="AD21:AD24" si="6">IF(Q21="Probabilidad",(($M$20-0)),IF(Q21="Impacto",($M$20-($M$20*T21))))</f>
        <v>0.8</v>
      </c>
      <c r="AE21" s="260"/>
      <c r="AF21" s="260"/>
      <c r="AG21" s="263"/>
      <c r="AH21" s="263"/>
      <c r="AI21" s="275"/>
      <c r="AJ21" s="263"/>
      <c r="AK21" s="268"/>
      <c r="AL21" s="271"/>
      <c r="AM21" s="271"/>
      <c r="AN21" s="273"/>
    </row>
    <row r="22" spans="1:40" ht="69" customHeight="1" x14ac:dyDescent="0.25">
      <c r="A22" s="273"/>
      <c r="B22" s="280"/>
      <c r="C22" s="275"/>
      <c r="D22" s="171"/>
      <c r="E22" s="273"/>
      <c r="F22" s="273"/>
      <c r="G22" s="273"/>
      <c r="H22" s="273"/>
      <c r="I22" s="273"/>
      <c r="J22" s="277"/>
      <c r="K22" s="273"/>
      <c r="L22" s="278"/>
      <c r="M22" s="278"/>
      <c r="N22" s="273"/>
      <c r="O22" s="167"/>
      <c r="P22" s="209"/>
      <c r="Q22" s="167"/>
      <c r="R22" s="167"/>
      <c r="S22" s="167"/>
      <c r="T22" s="170"/>
      <c r="U22" s="167"/>
      <c r="V22" s="167"/>
      <c r="W22" s="167"/>
      <c r="X22" s="170" t="b">
        <f t="shared" si="5"/>
        <v>0</v>
      </c>
      <c r="Y22" s="170" t="b">
        <f>IF(Z22&lt;=20%,'Tabla probabilidad'!$B$5,IF(Z22&lt;=40%,'Tabla probabilidad'!$B$6,IF(Z22&lt;=60%,'Tabla probabilidad'!$B$7,IF(Z22&lt;=80%,'Tabla probabilidad'!$B$8,IF(Z22&lt;=100%,'Tabla probabilidad'!$B$9)))))</f>
        <v>0</v>
      </c>
      <c r="Z22" s="170" t="b">
        <f>IF(R22="Preventivo",(J20-(J20*T22)),IF(R22="Detectivo",(J20-(J20*T22)),IF(R22="Correctivo",(J20))))</f>
        <v>0</v>
      </c>
      <c r="AA22" s="260"/>
      <c r="AB22" s="260"/>
      <c r="AC22" s="170" t="b">
        <f t="shared" si="1"/>
        <v>0</v>
      </c>
      <c r="AD22" s="170" t="b">
        <f t="shared" si="6"/>
        <v>0</v>
      </c>
      <c r="AE22" s="260"/>
      <c r="AF22" s="260"/>
      <c r="AG22" s="263"/>
      <c r="AH22" s="263"/>
      <c r="AI22" s="275"/>
      <c r="AJ22" s="263"/>
      <c r="AK22" s="268"/>
      <c r="AL22" s="271"/>
      <c r="AM22" s="271"/>
      <c r="AN22" s="273"/>
    </row>
    <row r="23" spans="1:40" ht="75" customHeight="1" thickBot="1" x14ac:dyDescent="0.3">
      <c r="A23" s="273"/>
      <c r="B23" s="280"/>
      <c r="C23" s="275"/>
      <c r="D23" s="171"/>
      <c r="E23" s="273"/>
      <c r="F23" s="273"/>
      <c r="G23" s="273"/>
      <c r="H23" s="273"/>
      <c r="I23" s="273"/>
      <c r="J23" s="277"/>
      <c r="K23" s="273"/>
      <c r="L23" s="278"/>
      <c r="M23" s="278"/>
      <c r="N23" s="273"/>
      <c r="O23" s="167"/>
      <c r="P23" s="209"/>
      <c r="Q23" s="167"/>
      <c r="R23" s="167"/>
      <c r="S23" s="167"/>
      <c r="T23" s="170"/>
      <c r="U23" s="167"/>
      <c r="V23" s="167"/>
      <c r="W23" s="167"/>
      <c r="X23" s="170" t="b">
        <f t="shared" si="5"/>
        <v>0</v>
      </c>
      <c r="Y23" s="170" t="b">
        <f>IF(Z23&lt;=20%,'Tabla probabilidad'!$B$5,IF(Z23&lt;=40%,'Tabla probabilidad'!$B$6,IF(Z23&lt;=60%,'Tabla probabilidad'!$B$7,IF(Z23&lt;=80%,'Tabla probabilidad'!$B$8,IF(Z23&lt;=100%,'Tabla probabilidad'!$B$9)))))</f>
        <v>0</v>
      </c>
      <c r="Z23" s="170" t="b">
        <f>IF(R23="Preventivo",(J20-(J20*T23)),IF(R23="Detectivo",(J20-(J20*T23)),IF(R23="Correctivo",(J20))))</f>
        <v>0</v>
      </c>
      <c r="AA23" s="260"/>
      <c r="AB23" s="260"/>
      <c r="AC23" s="170" t="b">
        <f t="shared" si="1"/>
        <v>0</v>
      </c>
      <c r="AD23" s="170" t="b">
        <f t="shared" si="6"/>
        <v>0</v>
      </c>
      <c r="AE23" s="260"/>
      <c r="AF23" s="260"/>
      <c r="AG23" s="263"/>
      <c r="AH23" s="263"/>
      <c r="AI23" s="275"/>
      <c r="AJ23" s="263"/>
      <c r="AK23" s="268"/>
      <c r="AL23" s="271"/>
      <c r="AM23" s="271"/>
      <c r="AN23" s="273"/>
    </row>
    <row r="24" spans="1:40" ht="64.5" hidden="1" customHeight="1" thickBot="1" x14ac:dyDescent="0.3">
      <c r="A24" s="273"/>
      <c r="B24" s="281"/>
      <c r="C24" s="333"/>
      <c r="D24" s="172"/>
      <c r="E24" s="273"/>
      <c r="F24" s="273"/>
      <c r="G24" s="273"/>
      <c r="H24" s="273"/>
      <c r="I24" s="273"/>
      <c r="J24" s="277"/>
      <c r="K24" s="273"/>
      <c r="L24" s="278"/>
      <c r="M24" s="278"/>
      <c r="N24" s="273"/>
      <c r="O24" s="167"/>
      <c r="P24" s="209"/>
      <c r="Q24" s="167"/>
      <c r="R24" s="167"/>
      <c r="S24" s="167"/>
      <c r="T24" s="170"/>
      <c r="U24" s="167"/>
      <c r="V24" s="167"/>
      <c r="W24" s="167"/>
      <c r="X24" s="170" t="b">
        <f t="shared" si="5"/>
        <v>0</v>
      </c>
      <c r="Y24" s="170" t="b">
        <f>IF(Z24&lt;=20%,'Tabla probabilidad'!$B$5,IF(Z24&lt;=40%,'Tabla probabilidad'!$B$6,IF(Z24&lt;=60%,'Tabla probabilidad'!$B$7,IF(Z24&lt;=80%,'Tabla probabilidad'!$B$8,IF(Z24&lt;=100%,'Tabla probabilidad'!$B$9)))))</f>
        <v>0</v>
      </c>
      <c r="Z24" s="170" t="b">
        <f>IF(R24="Preventivo",(J20-(J20*T24)),IF(R24="Detectivo",(J20-(J20*T24)),IF(R24="Correctivo",(J20))))</f>
        <v>0</v>
      </c>
      <c r="AA24" s="261"/>
      <c r="AB24" s="261"/>
      <c r="AC24" s="170" t="b">
        <f t="shared" si="1"/>
        <v>0</v>
      </c>
      <c r="AD24" s="170" t="b">
        <f t="shared" si="6"/>
        <v>0</v>
      </c>
      <c r="AE24" s="261"/>
      <c r="AF24" s="261"/>
      <c r="AG24" s="264"/>
      <c r="AH24" s="264"/>
      <c r="AI24" s="276"/>
      <c r="AJ24" s="266"/>
      <c r="AK24" s="269"/>
      <c r="AL24" s="272"/>
      <c r="AM24" s="272"/>
      <c r="AN24" s="273"/>
    </row>
    <row r="25" spans="1:40" ht="57" customHeight="1" x14ac:dyDescent="0.25">
      <c r="A25" s="273">
        <v>4</v>
      </c>
      <c r="B25" s="279" t="s">
        <v>417</v>
      </c>
      <c r="C25" s="262" t="s">
        <v>366</v>
      </c>
      <c r="D25" s="174" t="s">
        <v>438</v>
      </c>
      <c r="E25" s="273" t="s">
        <v>439</v>
      </c>
      <c r="F25" s="273" t="s">
        <v>440</v>
      </c>
      <c r="G25" s="273" t="s">
        <v>297</v>
      </c>
      <c r="H25" s="273">
        <v>120</v>
      </c>
      <c r="I25" s="273" t="str">
        <f>IF(H25&lt;=2,'Tabla probabilidad'!$B$5,IF(H25&lt;=24,'Tabla probabilidad'!$B$6,IF(H25&lt;=500,'Tabla probabilidad'!$B$7,IF(H25&lt;=5000,'Tabla probabilidad'!$B$8,IF(H25&gt;5000,'Tabla probabilidad'!$B$9)))))</f>
        <v>Media</v>
      </c>
      <c r="J25" s="277">
        <f>IF(H25&lt;=2,'Tabla probabilidad'!$D$5,IF(H25&lt;=24,'Tabla probabilidad'!$D$6,IF(H25&lt;=500,'Tabla probabilidad'!$D$7,IF(H25&lt;=5000,'Tabla probabilidad'!$D$8,IF(H25&gt;5000,'Tabla probabilidad'!$D$9)))))</f>
        <v>0.6</v>
      </c>
      <c r="K25" s="273" t="s">
        <v>298</v>
      </c>
      <c r="L25" s="27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7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73" t="str">
        <f>VLOOKUP((I25&amp;L25),Hoja1!$B$4:$C$28,2,0)</f>
        <v xml:space="preserve">Alto </v>
      </c>
      <c r="O25" s="167">
        <v>1</v>
      </c>
      <c r="P25" s="209" t="s">
        <v>472</v>
      </c>
      <c r="Q25" s="167" t="str">
        <f t="shared" si="0"/>
        <v>Probabilidad</v>
      </c>
      <c r="R25" s="167" t="s">
        <v>52</v>
      </c>
      <c r="S25" s="167" t="s">
        <v>57</v>
      </c>
      <c r="T25" s="170">
        <f>VLOOKUP(R25&amp;S25,Hoja1!$Q$4:$R$9,2,0)</f>
        <v>0.45</v>
      </c>
      <c r="U25" s="167" t="s">
        <v>59</v>
      </c>
      <c r="V25" s="167" t="s">
        <v>62</v>
      </c>
      <c r="W25" s="167" t="s">
        <v>65</v>
      </c>
      <c r="X25" s="170">
        <f>IF(Q25="Probabilidad",($J$25*T25),IF(Q25="Impacto"," "))</f>
        <v>0.27</v>
      </c>
      <c r="Y25" s="170" t="str">
        <f>IF(Z25&lt;=20%,'Tabla probabilidad'!$B$5,IF(Z25&lt;=40%,'Tabla probabilidad'!$B$6,IF(Z25&lt;=60%,'Tabla probabilidad'!$B$7,IF(Z25&lt;=80%,'Tabla probabilidad'!$B$8,IF(Z25&lt;=100%,'Tabla probabilidad'!$B$9)))))</f>
        <v>Baja</v>
      </c>
      <c r="Z25" s="170">
        <f>IF(R25="Preventivo",(J25-(J25*T25)),IF(R25="Detectivo",(J25-(J25*T25)),IF(R25="Correctivo",(J25))))</f>
        <v>0.32999999999999996</v>
      </c>
      <c r="AA25" s="259" t="str">
        <f>IF(AB25&lt;=20%,'Tabla probabilidad'!$B$5,IF(AB25&lt;=40%,'Tabla probabilidad'!$B$6,IF(AB25&lt;=60%,'Tabla probabilidad'!$B$7,IF(AB25&lt;=80%,'Tabla probabilidad'!$B$8,IF(AB25&lt;=100%,'Tabla probabilidad'!$B$9)))))</f>
        <v>Baja</v>
      </c>
      <c r="AB25" s="259">
        <f>AVERAGE(Z25:Z29)</f>
        <v>0.32999999999999996</v>
      </c>
      <c r="AC25" s="170" t="str">
        <f t="shared" si="1"/>
        <v>Mayor</v>
      </c>
      <c r="AD25" s="170">
        <f>IF(Q25="Probabilidad",(($M$25-0)),IF(Q25="Impacto",($M$25-($M$25*T25))))</f>
        <v>0.8</v>
      </c>
      <c r="AE25" s="259" t="str">
        <f>IF(AF25&lt;=20%,"Leve",IF(AF25&lt;=40%,"Menor",IF(AF25&lt;=60%,"Moderado",IF(AF25&lt;=80%,"Mayor",IF(AF25&lt;=100%,"Catastrófico")))))</f>
        <v>Mayor</v>
      </c>
      <c r="AF25" s="259">
        <f>AVERAGE(AD25:AD29)</f>
        <v>0.8</v>
      </c>
      <c r="AG25" s="262" t="str">
        <f>VLOOKUP(AA25&amp;AE25,Hoja1!$B$4:$C$28,2,0)</f>
        <v xml:space="preserve">Alto </v>
      </c>
      <c r="AH25" s="262" t="s">
        <v>279</v>
      </c>
      <c r="AI25" s="265" t="s">
        <v>588</v>
      </c>
      <c r="AJ25" s="265" t="s">
        <v>599</v>
      </c>
      <c r="AK25" s="267">
        <v>44562</v>
      </c>
      <c r="AL25" s="270">
        <v>44651</v>
      </c>
      <c r="AM25" s="270">
        <v>44651</v>
      </c>
      <c r="AN25" s="273" t="s">
        <v>177</v>
      </c>
    </row>
    <row r="26" spans="1:40" ht="42.75" customHeight="1" x14ac:dyDescent="0.25">
      <c r="A26" s="273"/>
      <c r="B26" s="280"/>
      <c r="C26" s="263"/>
      <c r="D26" s="171" t="s">
        <v>441</v>
      </c>
      <c r="E26" s="273"/>
      <c r="F26" s="273"/>
      <c r="G26" s="273"/>
      <c r="H26" s="273"/>
      <c r="I26" s="273"/>
      <c r="J26" s="277"/>
      <c r="K26" s="273"/>
      <c r="L26" s="278"/>
      <c r="M26" s="278"/>
      <c r="N26" s="273"/>
      <c r="O26" s="167"/>
      <c r="P26" s="209"/>
      <c r="Q26" s="167"/>
      <c r="R26" s="167"/>
      <c r="S26" s="167"/>
      <c r="T26" s="170"/>
      <c r="U26" s="167"/>
      <c r="V26" s="167"/>
      <c r="W26" s="167" t="s">
        <v>65</v>
      </c>
      <c r="X26" s="170" t="b">
        <f t="shared" ref="X26:X29" si="7">IF(Q26="Probabilidad",($J$25*T26),IF(Q26="Impacto"," "))</f>
        <v>0</v>
      </c>
      <c r="Y26" s="170" t="b">
        <f>IF(Z26&lt;=20%,'Tabla probabilidad'!$B$5,IF(Z26&lt;=40%,'Tabla probabilidad'!$B$6,IF(Z26&lt;=60%,'Tabla probabilidad'!$B$7,IF(Z26&lt;=80%,'Tabla probabilidad'!$B$8,IF(Z26&lt;=100%,'Tabla probabilidad'!$B$9)))))</f>
        <v>0</v>
      </c>
      <c r="Z26" s="170" t="b">
        <f>IF(R26="Preventivo",(J25-(J25*T26)),IF(R26="Detectivo",(J25-(J25*T26)),IF(R26="Correctivo",(J25))))</f>
        <v>0</v>
      </c>
      <c r="AA26" s="260"/>
      <c r="AB26" s="260"/>
      <c r="AC26" s="170" t="b">
        <f t="shared" si="1"/>
        <v>0</v>
      </c>
      <c r="AD26" s="170" t="b">
        <f t="shared" ref="AD26:AD29" si="8">IF(Q26="Probabilidad",(($M$25-0)),IF(Q26="Impacto",($M$25-($M$25*T26))))</f>
        <v>0</v>
      </c>
      <c r="AE26" s="260"/>
      <c r="AF26" s="260"/>
      <c r="AG26" s="263"/>
      <c r="AH26" s="263"/>
      <c r="AI26" s="263"/>
      <c r="AJ26" s="263"/>
      <c r="AK26" s="268"/>
      <c r="AL26" s="271"/>
      <c r="AM26" s="271"/>
      <c r="AN26" s="273"/>
    </row>
    <row r="27" spans="1:40" ht="75.75" customHeight="1" x14ac:dyDescent="0.25">
      <c r="A27" s="273"/>
      <c r="B27" s="280"/>
      <c r="C27" s="263"/>
      <c r="D27" s="171" t="s">
        <v>442</v>
      </c>
      <c r="E27" s="273"/>
      <c r="F27" s="273"/>
      <c r="G27" s="273"/>
      <c r="H27" s="273"/>
      <c r="I27" s="273"/>
      <c r="J27" s="277"/>
      <c r="K27" s="273"/>
      <c r="L27" s="278"/>
      <c r="M27" s="278"/>
      <c r="N27" s="273"/>
      <c r="O27" s="167"/>
      <c r="P27" s="209"/>
      <c r="Q27" s="167"/>
      <c r="R27" s="167"/>
      <c r="S27" s="167"/>
      <c r="T27" s="170"/>
      <c r="U27" s="167"/>
      <c r="V27" s="167"/>
      <c r="W27" s="167"/>
      <c r="X27" s="170" t="b">
        <f t="shared" si="7"/>
        <v>0</v>
      </c>
      <c r="Y27" s="170" t="b">
        <f>IF(Z27&lt;=20%,'Tabla probabilidad'!$B$5,IF(Z27&lt;=40%,'Tabla probabilidad'!$B$6,IF(Z27&lt;=60%,'Tabla probabilidad'!$B$7,IF(Z27&lt;=80%,'Tabla probabilidad'!$B$8,IF(Z27&lt;=100%,'Tabla probabilidad'!$B$9)))))</f>
        <v>0</v>
      </c>
      <c r="Z27" s="170" t="b">
        <f>IF(R27="Preventivo",(J25-(J25*T27)),IF(R27="Detectivo",(J25-(J25*T27)),IF(R27="Correctivo",(J25))))</f>
        <v>0</v>
      </c>
      <c r="AA27" s="260"/>
      <c r="AB27" s="260"/>
      <c r="AC27" s="170" t="b">
        <f t="shared" si="1"/>
        <v>0</v>
      </c>
      <c r="AD27" s="170" t="b">
        <f t="shared" si="8"/>
        <v>0</v>
      </c>
      <c r="AE27" s="260"/>
      <c r="AF27" s="260"/>
      <c r="AG27" s="263"/>
      <c r="AH27" s="263"/>
      <c r="AI27" s="263"/>
      <c r="AJ27" s="263"/>
      <c r="AK27" s="268"/>
      <c r="AL27" s="271"/>
      <c r="AM27" s="271"/>
      <c r="AN27" s="273"/>
    </row>
    <row r="28" spans="1:40" ht="37.5" customHeight="1" thickBot="1" x14ac:dyDescent="0.3">
      <c r="A28" s="273"/>
      <c r="B28" s="280"/>
      <c r="C28" s="263"/>
      <c r="D28" s="171"/>
      <c r="E28" s="273"/>
      <c r="F28" s="273"/>
      <c r="G28" s="273"/>
      <c r="H28" s="273"/>
      <c r="I28" s="273"/>
      <c r="J28" s="277"/>
      <c r="K28" s="273"/>
      <c r="L28" s="278"/>
      <c r="M28" s="278"/>
      <c r="N28" s="273"/>
      <c r="O28" s="167"/>
      <c r="P28" s="209"/>
      <c r="Q28" s="167"/>
      <c r="R28" s="167"/>
      <c r="S28" s="167"/>
      <c r="T28" s="170"/>
      <c r="U28" s="167"/>
      <c r="V28" s="167"/>
      <c r="W28" s="167"/>
      <c r="X28" s="170" t="b">
        <f t="shared" si="7"/>
        <v>0</v>
      </c>
      <c r="Y28" s="170" t="b">
        <f>IF(Z28&lt;=20%,'Tabla probabilidad'!$B$5,IF(Z28&lt;=40%,'Tabla probabilidad'!$B$6,IF(Z28&lt;=60%,'Tabla probabilidad'!$B$7,IF(Z28&lt;=80%,'Tabla probabilidad'!$B$8,IF(Z28&lt;=100%,'Tabla probabilidad'!$B$9)))))</f>
        <v>0</v>
      </c>
      <c r="Z28" s="170" t="b">
        <f>IF(R28="Preventivo",(J25-(J25*T28)),IF(R28="Detectivo",(J25-(J25*T28)),IF(R28="Correctivo",(J25))))</f>
        <v>0</v>
      </c>
      <c r="AA28" s="260"/>
      <c r="AB28" s="260"/>
      <c r="AC28" s="170" t="b">
        <f t="shared" si="1"/>
        <v>0</v>
      </c>
      <c r="AD28" s="170" t="b">
        <f t="shared" si="8"/>
        <v>0</v>
      </c>
      <c r="AE28" s="260"/>
      <c r="AF28" s="260"/>
      <c r="AG28" s="263"/>
      <c r="AH28" s="263"/>
      <c r="AI28" s="263"/>
      <c r="AJ28" s="263"/>
      <c r="AK28" s="268"/>
      <c r="AL28" s="271"/>
      <c r="AM28" s="271"/>
      <c r="AN28" s="273"/>
    </row>
    <row r="29" spans="1:40" ht="73.5" hidden="1" customHeight="1" thickBot="1" x14ac:dyDescent="0.3">
      <c r="A29" s="273"/>
      <c r="B29" s="281"/>
      <c r="C29" s="264"/>
      <c r="D29" s="175"/>
      <c r="E29" s="273"/>
      <c r="F29" s="273"/>
      <c r="G29" s="273"/>
      <c r="H29" s="273"/>
      <c r="I29" s="273"/>
      <c r="J29" s="277"/>
      <c r="K29" s="273"/>
      <c r="L29" s="278"/>
      <c r="M29" s="278"/>
      <c r="N29" s="273"/>
      <c r="O29" s="167"/>
      <c r="P29" s="209"/>
      <c r="Q29" s="167"/>
      <c r="R29" s="167"/>
      <c r="S29" s="167"/>
      <c r="T29" s="170"/>
      <c r="U29" s="167"/>
      <c r="V29" s="167"/>
      <c r="W29" s="167"/>
      <c r="X29" s="170" t="b">
        <f t="shared" si="7"/>
        <v>0</v>
      </c>
      <c r="Y29" s="170" t="b">
        <f>IF(Z29&lt;=20%,'Tabla probabilidad'!$B$5,IF(Z29&lt;=40%,'Tabla probabilidad'!$B$6,IF(Z29&lt;=60%,'Tabla probabilidad'!$B$7,IF(Z29&lt;=80%,'Tabla probabilidad'!$B$8,IF(Z29&lt;=100%,'Tabla probabilidad'!$B$9)))))</f>
        <v>0</v>
      </c>
      <c r="Z29" s="170" t="b">
        <f>IF(R29="Preventivo",(J25-(J25*T29)),IF(R29="Detectivo",(J25-(J25*T29)),IF(R29="Correctivo",(J25))))</f>
        <v>0</v>
      </c>
      <c r="AA29" s="261"/>
      <c r="AB29" s="261"/>
      <c r="AC29" s="170" t="b">
        <f t="shared" si="1"/>
        <v>0</v>
      </c>
      <c r="AD29" s="170" t="b">
        <f t="shared" si="8"/>
        <v>0</v>
      </c>
      <c r="AE29" s="261"/>
      <c r="AF29" s="261"/>
      <c r="AG29" s="264"/>
      <c r="AH29" s="264"/>
      <c r="AI29" s="266"/>
      <c r="AJ29" s="266"/>
      <c r="AK29" s="269"/>
      <c r="AL29" s="272"/>
      <c r="AM29" s="272"/>
      <c r="AN29" s="273"/>
    </row>
    <row r="30" spans="1:40" ht="48" customHeight="1" x14ac:dyDescent="0.25">
      <c r="A30" s="273">
        <v>5</v>
      </c>
      <c r="B30" s="279" t="s">
        <v>418</v>
      </c>
      <c r="C30" s="262" t="s">
        <v>296</v>
      </c>
      <c r="D30" s="174" t="s">
        <v>443</v>
      </c>
      <c r="E30" s="273" t="s">
        <v>444</v>
      </c>
      <c r="F30" s="273" t="s">
        <v>445</v>
      </c>
      <c r="G30" s="273" t="s">
        <v>41</v>
      </c>
      <c r="H30" s="273">
        <v>120</v>
      </c>
      <c r="I30" s="273" t="str">
        <f>IF(H30&lt;=2,'Tabla probabilidad'!$B$5,IF(H30&lt;=24,'Tabla probabilidad'!$B$6,IF(H30&lt;=500,'Tabla probabilidad'!$B$7,IF(H30&lt;=5000,'Tabla probabilidad'!$B$8,IF(H30&gt;5000,'Tabla probabilidad'!$B$9)))))</f>
        <v>Media</v>
      </c>
      <c r="J30" s="277">
        <f>IF(H30&lt;=2,'Tabla probabilidad'!$D$5,IF(H30&lt;=24,'Tabla probabilidad'!$D$6,IF(H30&lt;=500,'Tabla probabilidad'!$D$7,IF(H30&lt;=5000,'Tabla probabilidad'!$D$8,IF(H30&gt;5000,'Tabla probabilidad'!$D$9)))))</f>
        <v>0.6</v>
      </c>
      <c r="K30" s="273" t="s">
        <v>307</v>
      </c>
      <c r="L30" s="27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27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273" t="str">
        <f>VLOOKUP((I30&amp;L30),Hoja1!$B$4:$C$28,2,0)</f>
        <v xml:space="preserve">Alto </v>
      </c>
      <c r="O30" s="167">
        <v>1</v>
      </c>
      <c r="P30" s="209" t="s">
        <v>467</v>
      </c>
      <c r="Q30" s="167" t="str">
        <f t="shared" si="0"/>
        <v>Probabilidad</v>
      </c>
      <c r="R30" s="167" t="s">
        <v>53</v>
      </c>
      <c r="S30" s="167" t="s">
        <v>57</v>
      </c>
      <c r="T30" s="170">
        <f>VLOOKUP(R30&amp;S30,Hoja1!$Q$4:$R$9,2,0)</f>
        <v>0.35</v>
      </c>
      <c r="U30" s="167" t="s">
        <v>59</v>
      </c>
      <c r="V30" s="167" t="s">
        <v>62</v>
      </c>
      <c r="W30" s="167" t="s">
        <v>65</v>
      </c>
      <c r="X30" s="170">
        <f>IF(Q30="Probabilidad",($J$30*T30),IF(Q30="Impacto"," "))</f>
        <v>0.21</v>
      </c>
      <c r="Y30" s="170" t="str">
        <f>IF(Z30&lt;=20%,'Tabla probabilidad'!$B$5,IF(Z30&lt;=40%,'Tabla probabilidad'!$B$6,IF(Z30&lt;=60%,'Tabla probabilidad'!$B$7,IF(Z30&lt;=80%,'Tabla probabilidad'!$B$8,IF(Z30&lt;=100%,'Tabla probabilidad'!$B$9)))))</f>
        <v>Baja</v>
      </c>
      <c r="Z30" s="170">
        <f>IF(R30="Preventivo",(J30-(J30*T30)),IF(R30="Detectivo",(J30-(J30*T30)),IF(R30="Correctivo",(J30))))</f>
        <v>0.39</v>
      </c>
      <c r="AA30" s="259" t="str">
        <f>IF(AB30&lt;=20%,'Tabla probabilidad'!$B$5,IF(AB30&lt;=40%,'Tabla probabilidad'!$B$6,IF(AB30&lt;=60%,'Tabla probabilidad'!$B$7,IF(AB30&lt;=80%,'Tabla probabilidad'!$B$8,IF(AB30&lt;=100%,'Tabla probabilidad'!$B$9)))))</f>
        <v>Baja</v>
      </c>
      <c r="AB30" s="259">
        <f>AVERAGE(Z30:Z34)</f>
        <v>0.38999999999999996</v>
      </c>
      <c r="AC30" s="170" t="str">
        <f t="shared" si="1"/>
        <v>Mayor</v>
      </c>
      <c r="AD30" s="170">
        <f>IF(Q30="Probabilidad",(($M$30-0)),IF(Q30="Impacto",($M$30-($M$30*T30))))</f>
        <v>0.8</v>
      </c>
      <c r="AE30" s="259" t="str">
        <f>IF(AF30&lt;=20%,"Leve",IF(AF30&lt;=40%,"Menor",IF(AF30&lt;=60%,"Moderado",IF(AF30&lt;=80%,"Mayor",IF(AF30&lt;=100%,"Catastrófico")))))</f>
        <v>Mayor</v>
      </c>
      <c r="AF30" s="259">
        <f>AVERAGE(AD30:AD34)</f>
        <v>0.80000000000000016</v>
      </c>
      <c r="AG30" s="262" t="str">
        <f>VLOOKUP(AA30&amp;AE30,Hoja1!$B$4:$C$28,2,0)</f>
        <v xml:space="preserve">Alto </v>
      </c>
      <c r="AH30" s="262" t="s">
        <v>281</v>
      </c>
      <c r="AI30" s="262" t="s">
        <v>482</v>
      </c>
      <c r="AJ30" s="265" t="s">
        <v>586</v>
      </c>
      <c r="AK30" s="267">
        <v>44562</v>
      </c>
      <c r="AL30" s="270">
        <v>44651</v>
      </c>
      <c r="AM30" s="270">
        <v>44651</v>
      </c>
      <c r="AN30" s="273" t="s">
        <v>177</v>
      </c>
    </row>
    <row r="31" spans="1:40" ht="55.5" customHeight="1" x14ac:dyDescent="0.25">
      <c r="A31" s="273"/>
      <c r="B31" s="280"/>
      <c r="C31" s="263"/>
      <c r="D31" s="171" t="s">
        <v>446</v>
      </c>
      <c r="E31" s="273"/>
      <c r="F31" s="273"/>
      <c r="G31" s="273"/>
      <c r="H31" s="273"/>
      <c r="I31" s="273"/>
      <c r="J31" s="277"/>
      <c r="K31" s="273"/>
      <c r="L31" s="278"/>
      <c r="M31" s="278"/>
      <c r="N31" s="273"/>
      <c r="O31" s="167">
        <v>2</v>
      </c>
      <c r="P31" s="209" t="s">
        <v>468</v>
      </c>
      <c r="Q31" s="167" t="str">
        <f t="shared" si="0"/>
        <v>Probabilidad</v>
      </c>
      <c r="R31" s="167" t="s">
        <v>53</v>
      </c>
      <c r="S31" s="167" t="s">
        <v>57</v>
      </c>
      <c r="T31" s="170">
        <f>VLOOKUP(R31&amp;S31,Hoja1!$Q$4:$R$9,2,0)</f>
        <v>0.35</v>
      </c>
      <c r="U31" s="167" t="s">
        <v>59</v>
      </c>
      <c r="V31" s="167" t="s">
        <v>62</v>
      </c>
      <c r="W31" s="167" t="s">
        <v>65</v>
      </c>
      <c r="X31" s="170">
        <f t="shared" ref="X31:X34" si="9">IF(Q31="Probabilidad",($J$30*T31),IF(Q31="Impacto"," "))</f>
        <v>0.21</v>
      </c>
      <c r="Y31" s="170" t="str">
        <f>IF(Z31&lt;=20%,'Tabla probabilidad'!$B$5,IF(Z31&lt;=40%,'Tabla probabilidad'!$B$6,IF(Z31&lt;=60%,'Tabla probabilidad'!$B$7,IF(Z31&lt;=80%,'Tabla probabilidad'!$B$8,IF(Z31&lt;=100%,'Tabla probabilidad'!$B$9)))))</f>
        <v>Baja</v>
      </c>
      <c r="Z31" s="170">
        <f>IF(R31="Preventivo",(J30-(J30*T31)),IF(R31="Detectivo",(J30-(J30*T31)),IF(R31="Correctivo",(J30))))</f>
        <v>0.39</v>
      </c>
      <c r="AA31" s="260"/>
      <c r="AB31" s="260"/>
      <c r="AC31" s="170" t="str">
        <f t="shared" si="1"/>
        <v>Mayor</v>
      </c>
      <c r="AD31" s="170">
        <f t="shared" ref="AD31:AD34" si="10">IF(Q31="Probabilidad",(($M$30-0)),IF(Q31="Impacto",($M$30-($M$30*T31))))</f>
        <v>0.8</v>
      </c>
      <c r="AE31" s="260"/>
      <c r="AF31" s="260"/>
      <c r="AG31" s="263"/>
      <c r="AH31" s="263"/>
      <c r="AI31" s="263"/>
      <c r="AJ31" s="263"/>
      <c r="AK31" s="268"/>
      <c r="AL31" s="271"/>
      <c r="AM31" s="271"/>
      <c r="AN31" s="273"/>
    </row>
    <row r="32" spans="1:40" ht="42" customHeight="1" x14ac:dyDescent="0.25">
      <c r="A32" s="273"/>
      <c r="B32" s="280"/>
      <c r="C32" s="263"/>
      <c r="D32" s="171" t="s">
        <v>447</v>
      </c>
      <c r="E32" s="273"/>
      <c r="F32" s="273"/>
      <c r="G32" s="273"/>
      <c r="H32" s="273"/>
      <c r="I32" s="273"/>
      <c r="J32" s="277"/>
      <c r="K32" s="273"/>
      <c r="L32" s="278"/>
      <c r="M32" s="278"/>
      <c r="N32" s="273"/>
      <c r="O32" s="167">
        <v>3</v>
      </c>
      <c r="P32" s="209" t="s">
        <v>469</v>
      </c>
      <c r="Q32" s="167" t="str">
        <f t="shared" si="0"/>
        <v>Probabilidad</v>
      </c>
      <c r="R32" s="167" t="s">
        <v>53</v>
      </c>
      <c r="S32" s="167" t="s">
        <v>57</v>
      </c>
      <c r="T32" s="170">
        <f>VLOOKUP(R32&amp;S32,Hoja1!$Q$4:$R$9,2,0)</f>
        <v>0.35</v>
      </c>
      <c r="U32" s="167" t="s">
        <v>59</v>
      </c>
      <c r="V32" s="167" t="s">
        <v>62</v>
      </c>
      <c r="W32" s="167" t="s">
        <v>65</v>
      </c>
      <c r="X32" s="170">
        <f t="shared" si="9"/>
        <v>0.21</v>
      </c>
      <c r="Y32" s="170" t="str">
        <f>IF(Z32&lt;=20%,'Tabla probabilidad'!$B$5,IF(Z32&lt;=40%,'Tabla probabilidad'!$B$6,IF(Z32&lt;=60%,'Tabla probabilidad'!$B$7,IF(Z32&lt;=80%,'Tabla probabilidad'!$B$8,IF(Z32&lt;=100%,'Tabla probabilidad'!$B$9)))))</f>
        <v>Baja</v>
      </c>
      <c r="Z32" s="170">
        <f>IF(R32="Preventivo",(J30-(J30*T32)),IF(R32="Detectivo",(J30-(J30*T32)),IF(R32="Correctivo",(J30))))</f>
        <v>0.39</v>
      </c>
      <c r="AA32" s="260"/>
      <c r="AB32" s="260"/>
      <c r="AC32" s="170" t="str">
        <f t="shared" si="1"/>
        <v>Mayor</v>
      </c>
      <c r="AD32" s="170">
        <f t="shared" si="10"/>
        <v>0.8</v>
      </c>
      <c r="AE32" s="260"/>
      <c r="AF32" s="260"/>
      <c r="AG32" s="263"/>
      <c r="AH32" s="263"/>
      <c r="AI32" s="263"/>
      <c r="AJ32" s="263"/>
      <c r="AK32" s="268"/>
      <c r="AL32" s="271"/>
      <c r="AM32" s="271"/>
      <c r="AN32" s="273"/>
    </row>
    <row r="33" spans="1:40" ht="96" customHeight="1" thickBot="1" x14ac:dyDescent="0.3">
      <c r="A33" s="273"/>
      <c r="B33" s="280"/>
      <c r="C33" s="263"/>
      <c r="D33" s="171" t="s">
        <v>448</v>
      </c>
      <c r="E33" s="273"/>
      <c r="F33" s="273"/>
      <c r="G33" s="273"/>
      <c r="H33" s="273"/>
      <c r="I33" s="273"/>
      <c r="J33" s="277"/>
      <c r="K33" s="273"/>
      <c r="L33" s="278"/>
      <c r="M33" s="278"/>
      <c r="N33" s="273"/>
      <c r="O33" s="167"/>
      <c r="P33" s="209"/>
      <c r="Q33" s="167"/>
      <c r="R33" s="167"/>
      <c r="S33" s="167"/>
      <c r="T33" s="170"/>
      <c r="U33" s="167"/>
      <c r="V33" s="167"/>
      <c r="W33" s="167"/>
      <c r="X33" s="170" t="b">
        <f t="shared" si="9"/>
        <v>0</v>
      </c>
      <c r="Y33" s="170" t="b">
        <f>IF(Z33&lt;=20%,'Tabla probabilidad'!$B$5,IF(Z33&lt;=40%,'Tabla probabilidad'!$B$6,IF(Z33&lt;=60%,'Tabla probabilidad'!$B$7,IF(Z33&lt;=80%,'Tabla probabilidad'!$B$8,IF(Z33&lt;=100%,'Tabla probabilidad'!$B$9)))))</f>
        <v>0</v>
      </c>
      <c r="Z33" s="170" t="b">
        <f>IF(R33="Preventivo",(J30-(J30*T33)),IF(R33="Detectivo",(J30-(J30*T33)),IF(R33="Correctivo",(J30))))</f>
        <v>0</v>
      </c>
      <c r="AA33" s="260"/>
      <c r="AB33" s="260"/>
      <c r="AC33" s="170" t="b">
        <f t="shared" si="1"/>
        <v>0</v>
      </c>
      <c r="AD33" s="170" t="b">
        <f t="shared" si="10"/>
        <v>0</v>
      </c>
      <c r="AE33" s="260"/>
      <c r="AF33" s="260"/>
      <c r="AG33" s="263"/>
      <c r="AH33" s="263"/>
      <c r="AI33" s="263"/>
      <c r="AJ33" s="263"/>
      <c r="AK33" s="268"/>
      <c r="AL33" s="271"/>
      <c r="AM33" s="271"/>
      <c r="AN33" s="273"/>
    </row>
    <row r="34" spans="1:40" ht="104.25" hidden="1" customHeight="1" thickBot="1" x14ac:dyDescent="0.3">
      <c r="A34" s="262"/>
      <c r="B34" s="281"/>
      <c r="C34" s="264"/>
      <c r="D34" s="172"/>
      <c r="E34" s="262"/>
      <c r="F34" s="262"/>
      <c r="G34" s="273"/>
      <c r="H34" s="262"/>
      <c r="I34" s="262"/>
      <c r="J34" s="259"/>
      <c r="K34" s="273"/>
      <c r="L34" s="278"/>
      <c r="M34" s="278"/>
      <c r="N34" s="262"/>
      <c r="O34" s="168"/>
      <c r="P34" s="209"/>
      <c r="Q34" s="168"/>
      <c r="R34" s="168"/>
      <c r="S34" s="168"/>
      <c r="T34" s="176"/>
      <c r="U34" s="168"/>
      <c r="V34" s="168"/>
      <c r="W34" s="168"/>
      <c r="X34" s="176" t="b">
        <f t="shared" si="9"/>
        <v>0</v>
      </c>
      <c r="Y34" s="176" t="b">
        <f>IF(Z34&lt;=20%,'Tabla probabilidad'!$B$5,IF(Z34&lt;=40%,'Tabla probabilidad'!$B$6,IF(Z34&lt;=60%,'Tabla probabilidad'!$B$7,IF(Z34&lt;=80%,'Tabla probabilidad'!$B$8,IF(Z34&lt;=100%,'Tabla probabilidad'!$B$9)))))</f>
        <v>0</v>
      </c>
      <c r="Z34" s="176" t="b">
        <f>IF(R34="Preventivo",(J30-(J30*T34)),IF(R34="Detectivo",(J30-(J30*T34)),IF(R34="Correctivo",(J30))))</f>
        <v>0</v>
      </c>
      <c r="AA34" s="261"/>
      <c r="AB34" s="260"/>
      <c r="AC34" s="176" t="b">
        <f t="shared" si="1"/>
        <v>0</v>
      </c>
      <c r="AD34" s="176" t="b">
        <f t="shared" si="10"/>
        <v>0</v>
      </c>
      <c r="AE34" s="260"/>
      <c r="AF34" s="260"/>
      <c r="AG34" s="263"/>
      <c r="AH34" s="263"/>
      <c r="AI34" s="263"/>
      <c r="AJ34" s="266"/>
      <c r="AK34" s="269"/>
      <c r="AL34" s="272"/>
      <c r="AM34" s="272"/>
      <c r="AN34" s="273"/>
    </row>
    <row r="35" spans="1:40" ht="102" customHeight="1" x14ac:dyDescent="0.25">
      <c r="A35" s="273">
        <v>6</v>
      </c>
      <c r="B35" s="279" t="s">
        <v>419</v>
      </c>
      <c r="C35" s="262" t="s">
        <v>282</v>
      </c>
      <c r="D35" s="171" t="s">
        <v>449</v>
      </c>
      <c r="E35" s="171" t="s">
        <v>450</v>
      </c>
      <c r="F35" s="273" t="s">
        <v>466</v>
      </c>
      <c r="G35" s="273" t="s">
        <v>297</v>
      </c>
      <c r="H35" s="273">
        <v>120</v>
      </c>
      <c r="I35" s="273" t="str">
        <f>IF(H35&lt;=2,'Tabla probabilidad'!$B$5,IF(H35&lt;=24,'Tabla probabilidad'!$B$6,IF(H35&lt;=500,'Tabla probabilidad'!$B$7,IF(H35&lt;=5000,'Tabla probabilidad'!$B$8,IF(H35&gt;5000,'Tabla probabilidad'!$B$9)))))</f>
        <v>Media</v>
      </c>
      <c r="J35" s="277">
        <f>IF(H35&lt;=2,'Tabla probabilidad'!$D$5,IF(H35&lt;=24,'Tabla probabilidad'!$D$6,IF(H35&lt;=500,'Tabla probabilidad'!$D$7,IF(H35&lt;=5000,'Tabla probabilidad'!$D$8,IF(H35&gt;5000,'Tabla probabilidad'!$D$9)))))</f>
        <v>0.6</v>
      </c>
      <c r="K35" s="273" t="s">
        <v>308</v>
      </c>
      <c r="L35" s="27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Catastrófico</v>
      </c>
      <c r="M35" s="27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100%</v>
      </c>
      <c r="N35" s="273" t="str">
        <f>VLOOKUP((I35&amp;L35),Hoja1!$B$4:$C$28,2,0)</f>
        <v>Extremo</v>
      </c>
      <c r="O35" s="273" t="s">
        <v>473</v>
      </c>
      <c r="P35" s="166" t="s">
        <v>474</v>
      </c>
      <c r="Q35" s="167" t="str">
        <f t="shared" ref="Q35:Q36" si="11">IF(R35="Preventivo","Probabilidad",IF(R35="Detectivo","Probabilidad", IF(R35="Correctivo","Impacto")))</f>
        <v>Probabilidad</v>
      </c>
      <c r="R35" s="167" t="s">
        <v>52</v>
      </c>
      <c r="S35" s="167" t="s">
        <v>57</v>
      </c>
      <c r="T35" s="170">
        <f>VLOOKUP(R35&amp;S35,Hoja1!$Q$4:$R$9,2,0)</f>
        <v>0.45</v>
      </c>
      <c r="U35" s="167" t="s">
        <v>59</v>
      </c>
      <c r="V35" s="167" t="s">
        <v>62</v>
      </c>
      <c r="W35" s="167" t="s">
        <v>65</v>
      </c>
      <c r="X35" s="170">
        <f>IF(Q35="Probabilidad",($J$35*T35),IF(Q35="Impacto"," "))</f>
        <v>0.27</v>
      </c>
      <c r="Y35" s="170" t="str">
        <f>IF(Z35&lt;=20%,'Tabla probabilidad'!$B$5,IF(Z35&lt;=40%,'Tabla probabilidad'!$B$6,IF(Z35&lt;=60%,'Tabla probabilidad'!$B$7,IF(Z35&lt;=80%,'Tabla probabilidad'!$B$8,IF(Z35&lt;=100%,'Tabla probabilidad'!$B$9)))))</f>
        <v>Baja</v>
      </c>
      <c r="Z35" s="170">
        <f>IF(R35="Preventivo",(J35-(J35*T35)),IF(R35="Detectivo",(J35-(J35*T35)),IF(R35="Correctivo",(J35))))</f>
        <v>0.32999999999999996</v>
      </c>
      <c r="AA35" s="259" t="str">
        <f>IF(AB35&lt;=20%,'Tabla probabilidad'!$B$5,IF(AB35&lt;=40%,'Tabla probabilidad'!$B$6,IF(AB35&lt;=60%,'Tabla probabilidad'!$B$7,IF(AB35&lt;=80%,'Tabla probabilidad'!$B$8,IF(AB35&lt;=100%,'Tabla probabilidad'!$B$9)))))</f>
        <v>Baja</v>
      </c>
      <c r="AB35" s="259">
        <f>AVERAGE(Z35:Z39)</f>
        <v>0.32999999999999996</v>
      </c>
      <c r="AC35" s="170" t="str">
        <f t="shared" ref="AC35:AC39" si="12">IF(AD35&lt;=20%,"Leve",IF(AD35&lt;=40%,"Menor",IF(AD35&lt;=60%,"Moderado",IF(AD35&lt;=80%,"Mayor",IF(AD35&lt;=100%,"Catastrófico")))))</f>
        <v>Catastrófico</v>
      </c>
      <c r="AD35" s="170">
        <f>IF(Q35="Probabilidad",(($M$35-0)),IF(Q35="Impacto",($M$35-($M$35*T35))))</f>
        <v>1</v>
      </c>
      <c r="AE35" s="259" t="str">
        <f>IF(AF35&lt;=20%,"Leve",IF(AF35&lt;=40%,"Menor",IF(AF35&lt;=60%,"Moderado",IF(AF35&lt;=80%,"Mayor",IF(AF35&lt;=100%,"Catastrófico")))))</f>
        <v>Catastrófico</v>
      </c>
      <c r="AF35" s="259">
        <f>AVERAGE(AD35:AD39)</f>
        <v>1</v>
      </c>
      <c r="AG35" s="262" t="str">
        <f>VLOOKUP(AA35&amp;AE35,Hoja1!$B$4:$C$28,2,0)</f>
        <v>Extremo</v>
      </c>
      <c r="AH35" s="262" t="s">
        <v>281</v>
      </c>
      <c r="AI35" s="262" t="s">
        <v>483</v>
      </c>
      <c r="AJ35" s="265" t="s">
        <v>586</v>
      </c>
      <c r="AK35" s="267">
        <v>44562</v>
      </c>
      <c r="AL35" s="270">
        <v>44651</v>
      </c>
      <c r="AM35" s="270">
        <v>44651</v>
      </c>
      <c r="AN35" s="273" t="s">
        <v>177</v>
      </c>
    </row>
    <row r="36" spans="1:40" ht="84.75" customHeight="1" x14ac:dyDescent="0.25">
      <c r="A36" s="273"/>
      <c r="B36" s="280"/>
      <c r="C36" s="263"/>
      <c r="D36" s="177" t="s">
        <v>451</v>
      </c>
      <c r="E36" s="178" t="s">
        <v>465</v>
      </c>
      <c r="F36" s="273"/>
      <c r="G36" s="273"/>
      <c r="H36" s="273"/>
      <c r="I36" s="273"/>
      <c r="J36" s="277"/>
      <c r="K36" s="273"/>
      <c r="L36" s="278"/>
      <c r="M36" s="278"/>
      <c r="N36" s="273"/>
      <c r="O36" s="273"/>
      <c r="P36" s="209" t="s">
        <v>481</v>
      </c>
      <c r="Q36" s="167" t="str">
        <f t="shared" si="11"/>
        <v>Probabilidad</v>
      </c>
      <c r="R36" s="167" t="s">
        <v>52</v>
      </c>
      <c r="S36" s="167" t="s">
        <v>57</v>
      </c>
      <c r="T36" s="170">
        <f>VLOOKUP(R36&amp;S36,Hoja1!$Q$4:$R$9,2,0)</f>
        <v>0.45</v>
      </c>
      <c r="U36" s="167" t="s">
        <v>59</v>
      </c>
      <c r="V36" s="167" t="s">
        <v>62</v>
      </c>
      <c r="W36" s="167" t="s">
        <v>65</v>
      </c>
      <c r="X36" s="170">
        <f t="shared" ref="X36:X39" si="13">IF(Q36="Probabilidad",($J$35*T36),IF(Q36="Impacto"," "))</f>
        <v>0.27</v>
      </c>
      <c r="Y36" s="170" t="str">
        <f>IF(Z36&lt;=20%,'Tabla probabilidad'!$B$5,IF(Z36&lt;=40%,'Tabla probabilidad'!$B$6,IF(Z36&lt;=60%,'Tabla probabilidad'!$B$7,IF(Z36&lt;=80%,'Tabla probabilidad'!$B$8,IF(Z36&lt;=100%,'Tabla probabilidad'!$B$9)))))</f>
        <v>Baja</v>
      </c>
      <c r="Z36" s="170">
        <f>IF(R36="Preventivo",(J35-(J35*T36)),IF(R36="Detectivo",(J35-(J35*T36)),IF(R36="Correctivo",(J35))))</f>
        <v>0.32999999999999996</v>
      </c>
      <c r="AA36" s="260"/>
      <c r="AB36" s="260"/>
      <c r="AC36" s="170" t="str">
        <f t="shared" si="12"/>
        <v>Catastrófico</v>
      </c>
      <c r="AD36" s="170">
        <f t="shared" ref="AD36:AD39" si="14">IF(Q36="Probabilidad",(($M$35-0)),IF(Q36="Impacto",($M$35-($M$35*T36))))</f>
        <v>1</v>
      </c>
      <c r="AE36" s="260"/>
      <c r="AF36" s="260"/>
      <c r="AG36" s="263"/>
      <c r="AH36" s="263"/>
      <c r="AI36" s="263"/>
      <c r="AJ36" s="263"/>
      <c r="AK36" s="268"/>
      <c r="AL36" s="271"/>
      <c r="AM36" s="271"/>
      <c r="AN36" s="273"/>
    </row>
    <row r="37" spans="1:40" ht="3" customHeight="1" thickBot="1" x14ac:dyDescent="0.3">
      <c r="A37" s="273"/>
      <c r="B37" s="280"/>
      <c r="C37" s="263"/>
      <c r="D37" s="175"/>
      <c r="E37" s="84"/>
      <c r="F37" s="273"/>
      <c r="G37" s="273"/>
      <c r="H37" s="273"/>
      <c r="I37" s="273"/>
      <c r="J37" s="277"/>
      <c r="K37" s="273"/>
      <c r="L37" s="278"/>
      <c r="M37" s="278"/>
      <c r="N37" s="273"/>
      <c r="O37" s="273"/>
      <c r="P37" s="209"/>
      <c r="Q37" s="167"/>
      <c r="R37" s="167"/>
      <c r="S37" s="167"/>
      <c r="T37" s="170"/>
      <c r="U37" s="167"/>
      <c r="V37" s="167"/>
      <c r="W37" s="167"/>
      <c r="X37" s="170" t="b">
        <f t="shared" si="13"/>
        <v>0</v>
      </c>
      <c r="Y37" s="170" t="b">
        <f>IF(Z37&lt;=20%,'Tabla probabilidad'!$B$5,IF(Z37&lt;=40%,'Tabla probabilidad'!$B$6,IF(Z37&lt;=60%,'Tabla probabilidad'!$B$7,IF(Z37&lt;=80%,'Tabla probabilidad'!$B$8,IF(Z37&lt;=100%,'Tabla probabilidad'!$B$9)))))</f>
        <v>0</v>
      </c>
      <c r="Z37" s="170" t="b">
        <f>IF(R37="Preventivo",(J35-(J35*T37)),IF(R37="Detectivo",(J35-(J35*T37)),IF(R37="Correctivo",(J35))))</f>
        <v>0</v>
      </c>
      <c r="AA37" s="260"/>
      <c r="AB37" s="260"/>
      <c r="AC37" s="170" t="b">
        <f t="shared" si="12"/>
        <v>0</v>
      </c>
      <c r="AD37" s="170" t="b">
        <f t="shared" si="14"/>
        <v>0</v>
      </c>
      <c r="AE37" s="260"/>
      <c r="AF37" s="260"/>
      <c r="AG37" s="263"/>
      <c r="AH37" s="263"/>
      <c r="AI37" s="263"/>
      <c r="AJ37" s="263"/>
      <c r="AK37" s="268"/>
      <c r="AL37" s="271"/>
      <c r="AM37" s="271"/>
      <c r="AN37" s="273"/>
    </row>
    <row r="38" spans="1:40" ht="33.75" hidden="1" customHeight="1" thickBot="1" x14ac:dyDescent="0.3">
      <c r="A38" s="273"/>
      <c r="B38" s="280"/>
      <c r="C38" s="263"/>
      <c r="D38" s="175"/>
      <c r="E38" s="84"/>
      <c r="F38" s="273"/>
      <c r="G38" s="273"/>
      <c r="H38" s="273"/>
      <c r="I38" s="273"/>
      <c r="J38" s="277"/>
      <c r="K38" s="273"/>
      <c r="L38" s="278"/>
      <c r="M38" s="278"/>
      <c r="N38" s="273"/>
      <c r="O38" s="273"/>
      <c r="P38" s="209"/>
      <c r="Q38" s="167"/>
      <c r="R38" s="167"/>
      <c r="S38" s="167"/>
      <c r="T38" s="170"/>
      <c r="U38" s="167"/>
      <c r="V38" s="167"/>
      <c r="W38" s="167"/>
      <c r="X38" s="170" t="b">
        <f t="shared" si="13"/>
        <v>0</v>
      </c>
      <c r="Y38" s="170" t="b">
        <f>IF(Z38&lt;=20%,'Tabla probabilidad'!$B$5,IF(Z38&lt;=40%,'Tabla probabilidad'!$B$6,IF(Z38&lt;=60%,'Tabla probabilidad'!$B$7,IF(Z38&lt;=80%,'Tabla probabilidad'!$B$8,IF(Z38&lt;=100%,'Tabla probabilidad'!$B$9)))))</f>
        <v>0</v>
      </c>
      <c r="Z38" s="170" t="b">
        <f>IF(R38="Preventivo",(J35-(J35*T38)),IF(R38="Detectivo",(J35-(J35*T38)),IF(R38="Correctivo",(J35))))</f>
        <v>0</v>
      </c>
      <c r="AA38" s="260"/>
      <c r="AB38" s="260"/>
      <c r="AC38" s="170" t="b">
        <f t="shared" si="12"/>
        <v>0</v>
      </c>
      <c r="AD38" s="170" t="b">
        <f t="shared" si="14"/>
        <v>0</v>
      </c>
      <c r="AE38" s="260"/>
      <c r="AF38" s="260"/>
      <c r="AG38" s="263"/>
      <c r="AH38" s="263"/>
      <c r="AI38" s="263"/>
      <c r="AJ38" s="263"/>
      <c r="AK38" s="268"/>
      <c r="AL38" s="271"/>
      <c r="AM38" s="271"/>
      <c r="AN38" s="273"/>
    </row>
    <row r="39" spans="1:40" ht="51.75" hidden="1" customHeight="1" thickBot="1" x14ac:dyDescent="0.3">
      <c r="A39" s="273"/>
      <c r="B39" s="281"/>
      <c r="C39" s="264"/>
      <c r="D39" s="179"/>
      <c r="E39" s="180"/>
      <c r="F39" s="273"/>
      <c r="G39" s="273"/>
      <c r="H39" s="262"/>
      <c r="I39" s="273"/>
      <c r="J39" s="277"/>
      <c r="K39" s="273"/>
      <c r="L39" s="278"/>
      <c r="M39" s="278"/>
      <c r="N39" s="273"/>
      <c r="O39" s="273"/>
      <c r="P39" s="209"/>
      <c r="Q39" s="167"/>
      <c r="R39" s="167"/>
      <c r="S39" s="167"/>
      <c r="T39" s="170"/>
      <c r="U39" s="167"/>
      <c r="V39" s="167"/>
      <c r="W39" s="167"/>
      <c r="X39" s="170" t="b">
        <f t="shared" si="13"/>
        <v>0</v>
      </c>
      <c r="Y39" s="170" t="b">
        <f>IF(Z39&lt;=20%,'Tabla probabilidad'!$B$5,IF(Z39&lt;=40%,'Tabla probabilidad'!$B$6,IF(Z39&lt;=60%,'Tabla probabilidad'!$B$7,IF(Z39&lt;=80%,'Tabla probabilidad'!$B$8,IF(Z39&lt;=100%,'Tabla probabilidad'!$B$9)))))</f>
        <v>0</v>
      </c>
      <c r="Z39" s="170" t="b">
        <f>IF(R39="Preventivo",(J35-(J35*T39)),IF(R39="Detectivo",(J35-(J35*T39)),IF(R39="Correctivo",(J35))))</f>
        <v>0</v>
      </c>
      <c r="AA39" s="261"/>
      <c r="AB39" s="261"/>
      <c r="AC39" s="170" t="b">
        <f t="shared" si="12"/>
        <v>0</v>
      </c>
      <c r="AD39" s="170" t="b">
        <f t="shared" si="14"/>
        <v>0</v>
      </c>
      <c r="AE39" s="261"/>
      <c r="AF39" s="261"/>
      <c r="AG39" s="264"/>
      <c r="AH39" s="263"/>
      <c r="AI39" s="264"/>
      <c r="AJ39" s="266"/>
      <c r="AK39" s="269"/>
      <c r="AL39" s="272"/>
      <c r="AM39" s="272"/>
      <c r="AN39" s="273"/>
    </row>
    <row r="40" spans="1:40" ht="33.75" customHeight="1" x14ac:dyDescent="0.25">
      <c r="A40" s="273"/>
      <c r="B40" s="279" t="s">
        <v>420</v>
      </c>
      <c r="C40" s="262" t="s">
        <v>309</v>
      </c>
      <c r="D40" s="181" t="s">
        <v>452</v>
      </c>
      <c r="E40" s="273" t="s">
        <v>453</v>
      </c>
      <c r="F40" s="262" t="s">
        <v>454</v>
      </c>
      <c r="G40" s="273" t="s">
        <v>297</v>
      </c>
      <c r="H40" s="273">
        <v>576</v>
      </c>
      <c r="I40" s="273" t="str">
        <f>IF(H40&lt;=2,'Tabla probabilidad'!$B$5,IF(H40&lt;=24,'Tabla probabilidad'!$B$6,IF(H40&lt;=500,'Tabla probabilidad'!$B$7,IF(H40&lt;=5000,'Tabla probabilidad'!$B$8,IF(H40&gt;5000,'Tabla probabilidad'!$B$9)))))</f>
        <v>Alta</v>
      </c>
      <c r="J40" s="277">
        <f>IF(H40&lt;=2,'Tabla probabilidad'!$D$5,IF(H40&lt;=24,'Tabla probabilidad'!$D$6,IF(H40&lt;=500,'Tabla probabilidad'!$D$7,IF(H40&lt;=5000,'Tabla probabilidad'!$D$8,IF(H40&gt;5000,'Tabla probabilidad'!$D$9)))))</f>
        <v>0.8</v>
      </c>
      <c r="K40" s="273" t="s">
        <v>50</v>
      </c>
      <c r="L40" s="273" t="str">
        <f t="shared" ref="L40" si="15">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Catastrófico</v>
      </c>
      <c r="M40" s="27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100%</v>
      </c>
      <c r="N40" s="273" t="str">
        <f>VLOOKUP((I40&amp;L40),Hoja1!$B$4:$C$28,2,0)</f>
        <v>Extremo</v>
      </c>
      <c r="O40" s="165">
        <v>1</v>
      </c>
      <c r="P40" s="209" t="s">
        <v>475</v>
      </c>
      <c r="Q40" s="167" t="str">
        <f t="shared" ref="Q40:Q51" si="16">IF(R40="Preventivo","Probabilidad",IF(R40="Detectivo","Probabilidad", IF(R40="Correctivo","Impacto")))</f>
        <v>Probabilidad</v>
      </c>
      <c r="R40" s="167" t="s">
        <v>52</v>
      </c>
      <c r="S40" s="167" t="s">
        <v>57</v>
      </c>
      <c r="T40" s="170">
        <f>VLOOKUP(R40&amp;S40,Hoja1!$Q$4:$R$9,2,0)</f>
        <v>0.45</v>
      </c>
      <c r="U40" s="167" t="s">
        <v>59</v>
      </c>
      <c r="V40" s="167" t="s">
        <v>62</v>
      </c>
      <c r="W40" s="167"/>
      <c r="X40" s="170">
        <f>IF(Q40="Probabilidad",($J$40*T40),IF(Q40="Impacto"," "))</f>
        <v>0.36000000000000004</v>
      </c>
      <c r="Y40" s="170" t="str">
        <f>IF(Z40&lt;=20%,'Tabla probabilidad'!$B$5,IF(Z40&lt;=40%,'Tabla probabilidad'!$B$6,IF(Z40&lt;=60%,'Tabla probabilidad'!$B$7,IF(Z40&lt;=80%,'Tabla probabilidad'!$B$8,IF(Z40&lt;=100%,'Tabla probabilidad'!$B$9)))))</f>
        <v>Media</v>
      </c>
      <c r="Z40" s="170">
        <f>IF(R40="Preventivo",(J40-(J40*T40)),IF(R40="Detectivo",(J40-(J40*T40)),IF(R40="Correctivo",(J40))))</f>
        <v>0.44</v>
      </c>
      <c r="AA40" s="259" t="str">
        <f>IF(AB40&lt;=20%,'Tabla probabilidad'!$B$5,IF(AB40&lt;=40%,'Tabla probabilidad'!$B$6,IF(AB40&lt;=60%,'Tabla probabilidad'!$B$7,IF(AB40&lt;=80%,'Tabla probabilidad'!$B$8,IF(AB40&lt;=100%,'Tabla probabilidad'!$B$9)))))</f>
        <v>Alta</v>
      </c>
      <c r="AB40" s="259">
        <f>AVERAGE(Z40:Z44)</f>
        <v>0.62</v>
      </c>
      <c r="AC40" s="170" t="str">
        <f t="shared" ref="AC40:AC54" si="17">IF(AD40&lt;=20%,"Leve",IF(AD40&lt;=40%,"Menor",IF(AD40&lt;=60%,"Moderado",IF(AD40&lt;=80%,"Mayor",IF(AD40&lt;=100%,"Catastrófico")))))</f>
        <v>Catastrófico</v>
      </c>
      <c r="AD40" s="170">
        <f>IF(Q40="Probabilidad",(($M$40-0)),IF(Q40="Impacto",($M$40-($M$40*T40))))</f>
        <v>1</v>
      </c>
      <c r="AE40" s="259" t="str">
        <f>IF(AF40&lt;=20%,"Leve",IF(AF40&lt;=40%,"Menor",IF(AF40&lt;=60%,"Moderado",IF(AF40&lt;=80%,"Mayor",IF(AF40&lt;=100%,"Catastrófico")))))</f>
        <v>Catastrófico</v>
      </c>
      <c r="AF40" s="259">
        <f>AVERAGE(AD40:AD44)</f>
        <v>0.85</v>
      </c>
      <c r="AG40" s="262" t="str">
        <f>VLOOKUP(AA40&amp;AE40,Hoja1!$B$4:$C$28,2,0)</f>
        <v>Extremo</v>
      </c>
      <c r="AH40" s="262" t="s">
        <v>280</v>
      </c>
      <c r="AI40" s="262" t="s">
        <v>598</v>
      </c>
      <c r="AJ40" s="262" t="s">
        <v>484</v>
      </c>
      <c r="AK40" s="267">
        <v>44562</v>
      </c>
      <c r="AL40" s="270">
        <v>44651</v>
      </c>
      <c r="AM40" s="270">
        <v>44651</v>
      </c>
      <c r="AN40" s="273" t="s">
        <v>177</v>
      </c>
    </row>
    <row r="41" spans="1:40" ht="28.5" x14ac:dyDescent="0.25">
      <c r="A41" s="273"/>
      <c r="B41" s="280"/>
      <c r="C41" s="263"/>
      <c r="D41" s="178" t="s">
        <v>455</v>
      </c>
      <c r="E41" s="273"/>
      <c r="F41" s="263"/>
      <c r="G41" s="273"/>
      <c r="H41" s="273"/>
      <c r="I41" s="273"/>
      <c r="J41" s="277"/>
      <c r="K41" s="273"/>
      <c r="L41" s="278"/>
      <c r="M41" s="278"/>
      <c r="N41" s="273"/>
      <c r="O41" s="167">
        <v>2</v>
      </c>
      <c r="P41" s="209" t="s">
        <v>476</v>
      </c>
      <c r="Q41" s="167" t="str">
        <f t="shared" si="16"/>
        <v>Impacto</v>
      </c>
      <c r="R41" s="167" t="s">
        <v>54</v>
      </c>
      <c r="S41" s="167" t="s">
        <v>57</v>
      </c>
      <c r="T41" s="170">
        <f>VLOOKUP(R41&amp;S41,Hoja1!$Q$4:$R$9,2,0)</f>
        <v>0.3</v>
      </c>
      <c r="U41" s="167" t="s">
        <v>59</v>
      </c>
      <c r="V41" s="167" t="s">
        <v>62</v>
      </c>
      <c r="W41" s="167"/>
      <c r="X41" s="170" t="str">
        <f t="shared" ref="X41:X44" si="18">IF(Q41="Probabilidad",($J$40*T41),IF(Q41="Impacto"," "))</f>
        <v xml:space="preserve"> </v>
      </c>
      <c r="Y41" s="170" t="str">
        <f>IF(Z41&lt;=20%,'Tabla probabilidad'!$B$5,IF(Z41&lt;=40%,'Tabla probabilidad'!$B$6,IF(Z41&lt;=60%,'Tabla probabilidad'!$B$7,IF(Z41&lt;=80%,'Tabla probabilidad'!$B$8,IF(Z41&lt;=100%,'Tabla probabilidad'!$B$9)))))</f>
        <v>Alta</v>
      </c>
      <c r="Z41" s="170">
        <f>IF(R41="Preventivo",(J40-(J40*T41)),IF(R41="Detectivo",(J40-(J40*T41)),IF(R41="Correctivo",(J40))))</f>
        <v>0.8</v>
      </c>
      <c r="AA41" s="260"/>
      <c r="AB41" s="260"/>
      <c r="AC41" s="170" t="str">
        <f t="shared" si="17"/>
        <v>Mayor</v>
      </c>
      <c r="AD41" s="170">
        <f t="shared" ref="AD41:AD44" si="19">IF(Q41="Probabilidad",(($M$40-0)),IF(Q41="Impacto",($M$40-($M$40*T41))))</f>
        <v>0.7</v>
      </c>
      <c r="AE41" s="260"/>
      <c r="AF41" s="260"/>
      <c r="AG41" s="263"/>
      <c r="AH41" s="263"/>
      <c r="AI41" s="263"/>
      <c r="AJ41" s="263"/>
      <c r="AK41" s="268"/>
      <c r="AL41" s="271"/>
      <c r="AM41" s="271"/>
      <c r="AN41" s="273"/>
    </row>
    <row r="42" spans="1:40" x14ac:dyDescent="0.25">
      <c r="A42" s="273"/>
      <c r="B42" s="280"/>
      <c r="C42" s="263"/>
      <c r="D42" s="171"/>
      <c r="E42" s="273"/>
      <c r="F42" s="263"/>
      <c r="G42" s="273"/>
      <c r="H42" s="273"/>
      <c r="I42" s="273"/>
      <c r="J42" s="277"/>
      <c r="K42" s="273"/>
      <c r="L42" s="278"/>
      <c r="M42" s="278"/>
      <c r="N42" s="273"/>
      <c r="O42" s="167"/>
      <c r="P42" s="209"/>
      <c r="Q42" s="167"/>
      <c r="R42" s="167"/>
      <c r="S42" s="167"/>
      <c r="T42" s="170"/>
      <c r="U42" s="167"/>
      <c r="V42" s="167"/>
      <c r="W42" s="167"/>
      <c r="X42" s="170" t="b">
        <f t="shared" si="18"/>
        <v>0</v>
      </c>
      <c r="Y42" s="170" t="b">
        <f>IF(Z42&lt;=20%,'Tabla probabilidad'!$B$5,IF(Z42&lt;=40%,'Tabla probabilidad'!$B$6,IF(Z42&lt;=60%,'Tabla probabilidad'!$B$7,IF(Z42&lt;=80%,'Tabla probabilidad'!$B$8,IF(Z42&lt;=100%,'Tabla probabilidad'!$B$9)))))</f>
        <v>0</v>
      </c>
      <c r="Z42" s="170" t="b">
        <f>IF(R42="Preventivo",(J40-(J40*T42)),IF(R42="Detectivo",(J40-(J40*T42)),IF(R42="Correctivo",(J40))))</f>
        <v>0</v>
      </c>
      <c r="AA42" s="260"/>
      <c r="AB42" s="260"/>
      <c r="AC42" s="170" t="b">
        <f t="shared" si="17"/>
        <v>0</v>
      </c>
      <c r="AD42" s="170" t="b">
        <f t="shared" si="19"/>
        <v>0</v>
      </c>
      <c r="AE42" s="260"/>
      <c r="AF42" s="260"/>
      <c r="AG42" s="263"/>
      <c r="AH42" s="263"/>
      <c r="AI42" s="263"/>
      <c r="AJ42" s="263"/>
      <c r="AK42" s="268"/>
      <c r="AL42" s="271"/>
      <c r="AM42" s="271"/>
      <c r="AN42" s="273"/>
    </row>
    <row r="43" spans="1:40" x14ac:dyDescent="0.25">
      <c r="A43" s="273"/>
      <c r="B43" s="280"/>
      <c r="C43" s="263"/>
      <c r="D43" s="171"/>
      <c r="E43" s="273"/>
      <c r="F43" s="263"/>
      <c r="G43" s="273"/>
      <c r="H43" s="273"/>
      <c r="I43" s="273"/>
      <c r="J43" s="277"/>
      <c r="K43" s="273"/>
      <c r="L43" s="278"/>
      <c r="M43" s="278"/>
      <c r="N43" s="273"/>
      <c r="O43" s="167"/>
      <c r="P43" s="209"/>
      <c r="Q43" s="167"/>
      <c r="R43" s="167"/>
      <c r="S43" s="167"/>
      <c r="T43" s="170"/>
      <c r="U43" s="167"/>
      <c r="V43" s="167"/>
      <c r="W43" s="167"/>
      <c r="X43" s="170" t="b">
        <f t="shared" si="18"/>
        <v>0</v>
      </c>
      <c r="Y43" s="170" t="b">
        <f>IF(Z43&lt;=20%,'Tabla probabilidad'!$B$5,IF(Z43&lt;=40%,'Tabla probabilidad'!$B$6,IF(Z43&lt;=60%,'Tabla probabilidad'!$B$7,IF(Z43&lt;=80%,'Tabla probabilidad'!$B$8,IF(Z43&lt;=100%,'Tabla probabilidad'!$B$9)))))</f>
        <v>0</v>
      </c>
      <c r="Z43" s="170" t="b">
        <f>IF(R43="Preventivo",(J40-(J40*T43)),IF(R43="Detectivo",(J40-(J40*T43)),IF(R43="Correctivo",(J40))))</f>
        <v>0</v>
      </c>
      <c r="AA43" s="260"/>
      <c r="AB43" s="260"/>
      <c r="AC43" s="170" t="b">
        <f t="shared" si="17"/>
        <v>0</v>
      </c>
      <c r="AD43" s="170" t="b">
        <f t="shared" si="19"/>
        <v>0</v>
      </c>
      <c r="AE43" s="260"/>
      <c r="AF43" s="260"/>
      <c r="AG43" s="263"/>
      <c r="AH43" s="263"/>
      <c r="AI43" s="263"/>
      <c r="AJ43" s="263"/>
      <c r="AK43" s="268"/>
      <c r="AL43" s="271"/>
      <c r="AM43" s="271"/>
      <c r="AN43" s="273"/>
    </row>
    <row r="44" spans="1:40" ht="15.75" thickBot="1" x14ac:dyDescent="0.3">
      <c r="A44" s="273"/>
      <c r="B44" s="281"/>
      <c r="C44" s="264"/>
      <c r="D44" s="172"/>
      <c r="E44" s="273"/>
      <c r="F44" s="264"/>
      <c r="G44" s="273"/>
      <c r="H44" s="273"/>
      <c r="I44" s="273"/>
      <c r="J44" s="277"/>
      <c r="K44" s="273"/>
      <c r="L44" s="278"/>
      <c r="M44" s="278"/>
      <c r="N44" s="273"/>
      <c r="O44" s="167"/>
      <c r="P44" s="209"/>
      <c r="Q44" s="167"/>
      <c r="R44" s="167"/>
      <c r="S44" s="167"/>
      <c r="T44" s="170"/>
      <c r="U44" s="167"/>
      <c r="V44" s="167"/>
      <c r="W44" s="167"/>
      <c r="X44" s="170" t="b">
        <f t="shared" si="18"/>
        <v>0</v>
      </c>
      <c r="Y44" s="170" t="b">
        <f>IF(Z44&lt;=20%,'Tabla probabilidad'!$B$5,IF(Z44&lt;=40%,'Tabla probabilidad'!$B$6,IF(Z44&lt;=60%,'Tabla probabilidad'!$B$7,IF(Z44&lt;=80%,'Tabla probabilidad'!$B$8,IF(Z44&lt;=100%,'Tabla probabilidad'!$B$9)))))</f>
        <v>0</v>
      </c>
      <c r="Z44" s="170" t="b">
        <f>IF(R44="Preventivo",(J40-(J40*T44)),IF(R44="Detectivo",(J40-(J40*T44)),IF(R44="Correctivo",(J40))))</f>
        <v>0</v>
      </c>
      <c r="AA44" s="261"/>
      <c r="AB44" s="261"/>
      <c r="AC44" s="170" t="b">
        <f t="shared" si="17"/>
        <v>0</v>
      </c>
      <c r="AD44" s="170" t="b">
        <f t="shared" si="19"/>
        <v>0</v>
      </c>
      <c r="AE44" s="261"/>
      <c r="AF44" s="261"/>
      <c r="AG44" s="264"/>
      <c r="AH44" s="263"/>
      <c r="AI44" s="264"/>
      <c r="AJ44" s="264"/>
      <c r="AK44" s="269"/>
      <c r="AL44" s="272"/>
      <c r="AM44" s="272"/>
      <c r="AN44" s="273"/>
    </row>
    <row r="45" spans="1:40" ht="42.75" x14ac:dyDescent="0.25">
      <c r="A45" s="273"/>
      <c r="B45" s="182"/>
      <c r="C45" s="262" t="s">
        <v>40</v>
      </c>
      <c r="D45" s="184" t="s">
        <v>456</v>
      </c>
      <c r="E45" s="273" t="s">
        <v>457</v>
      </c>
      <c r="F45" s="273" t="s">
        <v>458</v>
      </c>
      <c r="G45" s="273" t="s">
        <v>43</v>
      </c>
      <c r="H45" s="273">
        <v>120</v>
      </c>
      <c r="I45" s="273" t="str">
        <f>IF(H45&lt;=2,'Tabla probabilidad'!$B$5,IF(H45&lt;=24,'Tabla probabilidad'!$B$6,IF(H45&lt;=500,'Tabla probabilidad'!$B$7,IF(H45&lt;=5000,'Tabla probabilidad'!$B$8,IF(H45&gt;5000,'Tabla probabilidad'!$B$9)))))</f>
        <v>Media</v>
      </c>
      <c r="J45" s="277">
        <f>IF(H45&lt;=2,'Tabla probabilidad'!$D$5,IF(H45&lt;=24,'Tabla probabilidad'!$D$6,IF(H45&lt;=500,'Tabla probabilidad'!$D$7,IF(H45&lt;=5000,'Tabla probabilidad'!$D$8,IF(H45&gt;5000,'Tabla probabilidad'!$D$9)))))</f>
        <v>0.6</v>
      </c>
      <c r="K45" s="273" t="s">
        <v>50</v>
      </c>
      <c r="L45" s="273" t="str">
        <f t="shared" ref="L45" si="20">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Catastrófico</v>
      </c>
      <c r="M45" s="273"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100%</v>
      </c>
      <c r="N45" s="273" t="str">
        <f>VLOOKUP((I45&amp;L45),Hoja1!$B$4:$C$28,2,0)</f>
        <v>Extremo</v>
      </c>
      <c r="O45" s="167">
        <v>1</v>
      </c>
      <c r="P45" s="209" t="s">
        <v>477</v>
      </c>
      <c r="Q45" s="167" t="str">
        <f t="shared" si="16"/>
        <v>Probabilidad</v>
      </c>
      <c r="R45" s="167" t="s">
        <v>52</v>
      </c>
      <c r="S45" s="167" t="s">
        <v>57</v>
      </c>
      <c r="T45" s="170">
        <f>VLOOKUP(R45&amp;S45,Hoja1!$Q$4:$R$9,2,0)</f>
        <v>0.45</v>
      </c>
      <c r="U45" s="167" t="s">
        <v>59</v>
      </c>
      <c r="V45" s="167" t="s">
        <v>62</v>
      </c>
      <c r="W45" s="167"/>
      <c r="X45" s="170">
        <f>IF(Q45="Probabilidad",($J$45*T45),IF(Q45="Impacto"," "))</f>
        <v>0.27</v>
      </c>
      <c r="Y45" s="170" t="str">
        <f>IF(Z45&lt;=20%,'Tabla probabilidad'!$B$5,IF(Z45&lt;=40%,'Tabla probabilidad'!$B$6,IF(Z45&lt;=60%,'Tabla probabilidad'!$B$7,IF(Z45&lt;=80%,'Tabla probabilidad'!$B$8,IF(Z45&lt;=100%,'Tabla probabilidad'!$B$9)))))</f>
        <v>Baja</v>
      </c>
      <c r="Z45" s="170">
        <f>IF(R45="Preventivo",(J45-(J45*T45)),IF(R45="Detectivo",(J45-(J45*T45)),IF(R45="Correctivo",(J45))))</f>
        <v>0.32999999999999996</v>
      </c>
      <c r="AA45" s="259" t="str">
        <f>IF(AB45&lt;=20%,'Tabla probabilidad'!$B$5,IF(AB45&lt;=40%,'Tabla probabilidad'!$B$6,IF(AB45&lt;=60%,'Tabla probabilidad'!$B$7,IF(AB45&lt;=80%,'Tabla probabilidad'!$B$8,IF(AB45&lt;=100%,'Tabla probabilidad'!$B$9)))))</f>
        <v>Baja</v>
      </c>
      <c r="AB45" s="259">
        <f>AVERAGE(Z45:Z49)</f>
        <v>0.36</v>
      </c>
      <c r="AC45" s="170" t="str">
        <f t="shared" si="17"/>
        <v>Catastrófico</v>
      </c>
      <c r="AD45" s="170">
        <f>IF(Q45="Probabilidad",(($M$45-0)),IF(Q45="Impacto",($M$45-($M$45*T45))))</f>
        <v>1</v>
      </c>
      <c r="AE45" s="259" t="str">
        <f>IF(AF45&lt;=20%,"Leve",IF(AF45&lt;=40%,"Menor",IF(AF45&lt;=60%,"Moderado",IF(AF45&lt;=80%,"Mayor",IF(AF45&lt;=100%,"Catastrófico")))))</f>
        <v>Catastrófico</v>
      </c>
      <c r="AF45" s="259">
        <f>AVERAGE(AD45:AD49)</f>
        <v>1</v>
      </c>
      <c r="AG45" s="262" t="str">
        <f>VLOOKUP(AA45&amp;AE45,Hoja1!$B$4:$C$28,2,0)</f>
        <v>Extremo</v>
      </c>
      <c r="AH45" s="262" t="s">
        <v>280</v>
      </c>
      <c r="AI45" s="265" t="s">
        <v>589</v>
      </c>
      <c r="AJ45" s="265" t="s">
        <v>586</v>
      </c>
      <c r="AK45" s="267">
        <v>44562</v>
      </c>
      <c r="AL45" s="270">
        <v>44651</v>
      </c>
      <c r="AM45" s="270">
        <v>44651</v>
      </c>
      <c r="AN45" s="273" t="s">
        <v>177</v>
      </c>
    </row>
    <row r="46" spans="1:40" ht="42.75" x14ac:dyDescent="0.25">
      <c r="A46" s="273"/>
      <c r="B46" s="185"/>
      <c r="C46" s="263"/>
      <c r="D46" s="171" t="s">
        <v>459</v>
      </c>
      <c r="E46" s="273"/>
      <c r="F46" s="273"/>
      <c r="G46" s="273"/>
      <c r="H46" s="273"/>
      <c r="I46" s="273"/>
      <c r="J46" s="277"/>
      <c r="K46" s="273"/>
      <c r="L46" s="278"/>
      <c r="M46" s="278"/>
      <c r="N46" s="273"/>
      <c r="O46" s="167">
        <v>2</v>
      </c>
      <c r="P46" s="209" t="s">
        <v>478</v>
      </c>
      <c r="Q46" s="167" t="str">
        <f t="shared" si="16"/>
        <v>Probabilidad</v>
      </c>
      <c r="R46" s="167" t="s">
        <v>53</v>
      </c>
      <c r="S46" s="167" t="s">
        <v>57</v>
      </c>
      <c r="T46" s="170">
        <f>VLOOKUP(R46&amp;S46,Hoja1!$Q$4:$R$9,2,0)</f>
        <v>0.35</v>
      </c>
      <c r="U46" s="167" t="s">
        <v>59</v>
      </c>
      <c r="V46" s="167" t="s">
        <v>62</v>
      </c>
      <c r="W46" s="167"/>
      <c r="X46" s="170">
        <f t="shared" ref="X46:X49" si="21">IF(Q46="Probabilidad",($J$45*T46),IF(Q46="Impacto"," "))</f>
        <v>0.21</v>
      </c>
      <c r="Y46" s="170" t="str">
        <f>IF(Z46&lt;=20%,'Tabla probabilidad'!$B$5,IF(Z46&lt;=40%,'Tabla probabilidad'!$B$6,IF(Z46&lt;=60%,'Tabla probabilidad'!$B$7,IF(Z46&lt;=80%,'Tabla probabilidad'!$B$8,IF(Z46&lt;=100%,'Tabla probabilidad'!$B$9)))))</f>
        <v>Baja</v>
      </c>
      <c r="Z46" s="170">
        <f>IF(R46="Preventivo",(J45-(J45*T46)),IF(R46="Detectivo",(J45-(J45*T46)),IF(R46="Correctivo",(J45))))</f>
        <v>0.39</v>
      </c>
      <c r="AA46" s="260"/>
      <c r="AB46" s="260"/>
      <c r="AC46" s="170" t="str">
        <f t="shared" si="17"/>
        <v>Catastrófico</v>
      </c>
      <c r="AD46" s="170">
        <f t="shared" ref="AD46:AD49" si="22">IF(Q46="Probabilidad",(($M$45-0)),IF(Q46="Impacto",($M$45-($M$45*T46))))</f>
        <v>1</v>
      </c>
      <c r="AE46" s="260"/>
      <c r="AF46" s="260"/>
      <c r="AG46" s="263"/>
      <c r="AH46" s="263"/>
      <c r="AI46" s="263"/>
      <c r="AJ46" s="263"/>
      <c r="AK46" s="268"/>
      <c r="AL46" s="271"/>
      <c r="AM46" s="271"/>
      <c r="AN46" s="273"/>
    </row>
    <row r="47" spans="1:40" ht="28.5" x14ac:dyDescent="0.25">
      <c r="A47" s="273"/>
      <c r="B47" s="183" t="s">
        <v>421</v>
      </c>
      <c r="C47" s="263"/>
      <c r="D47" s="171" t="s">
        <v>460</v>
      </c>
      <c r="E47" s="273"/>
      <c r="F47" s="273"/>
      <c r="G47" s="273"/>
      <c r="H47" s="273"/>
      <c r="I47" s="273"/>
      <c r="J47" s="277"/>
      <c r="K47" s="273"/>
      <c r="L47" s="278"/>
      <c r="M47" s="278"/>
      <c r="N47" s="273"/>
      <c r="O47" s="167"/>
      <c r="P47" s="209"/>
      <c r="Q47" s="167"/>
      <c r="R47" s="167"/>
      <c r="S47" s="167"/>
      <c r="T47" s="170"/>
      <c r="U47" s="167"/>
      <c r="V47" s="167"/>
      <c r="W47" s="167"/>
      <c r="X47" s="170" t="b">
        <f t="shared" si="21"/>
        <v>0</v>
      </c>
      <c r="Y47" s="170" t="b">
        <f>IF(Z47&lt;=20%,'Tabla probabilidad'!$B$5,IF(Z47&lt;=40%,'Tabla probabilidad'!$B$6,IF(Z47&lt;=60%,'Tabla probabilidad'!$B$7,IF(Z47&lt;=80%,'Tabla probabilidad'!$B$8,IF(Z47&lt;=100%,'Tabla probabilidad'!$B$9)))))</f>
        <v>0</v>
      </c>
      <c r="Z47" s="170" t="b">
        <f>IF(R47="Preventivo",(J45-(J45*T47)),IF(R47="Detectivo",(J45-(J45*T47)),IF(R47="Correctivo",(J45))))</f>
        <v>0</v>
      </c>
      <c r="AA47" s="260"/>
      <c r="AB47" s="260"/>
      <c r="AC47" s="170" t="b">
        <f t="shared" si="17"/>
        <v>0</v>
      </c>
      <c r="AD47" s="170" t="b">
        <f t="shared" si="22"/>
        <v>0</v>
      </c>
      <c r="AE47" s="260"/>
      <c r="AF47" s="260"/>
      <c r="AG47" s="263"/>
      <c r="AH47" s="263"/>
      <c r="AI47" s="263"/>
      <c r="AJ47" s="263"/>
      <c r="AK47" s="268"/>
      <c r="AL47" s="271"/>
      <c r="AM47" s="271"/>
      <c r="AN47" s="273"/>
    </row>
    <row r="48" spans="1:40" ht="28.5" x14ac:dyDescent="0.25">
      <c r="A48" s="273"/>
      <c r="B48" s="186"/>
      <c r="C48" s="263"/>
      <c r="D48" s="171" t="s">
        <v>461</v>
      </c>
      <c r="E48" s="273"/>
      <c r="F48" s="273"/>
      <c r="G48" s="273"/>
      <c r="H48" s="273"/>
      <c r="I48" s="273"/>
      <c r="J48" s="277"/>
      <c r="K48" s="273"/>
      <c r="L48" s="278"/>
      <c r="M48" s="278"/>
      <c r="N48" s="273"/>
      <c r="O48" s="167"/>
      <c r="P48" s="209"/>
      <c r="Q48" s="167"/>
      <c r="R48" s="167"/>
      <c r="S48" s="167"/>
      <c r="T48" s="170"/>
      <c r="U48" s="167"/>
      <c r="V48" s="167"/>
      <c r="W48" s="167"/>
      <c r="X48" s="170" t="b">
        <f t="shared" si="21"/>
        <v>0</v>
      </c>
      <c r="Y48" s="170" t="b">
        <f>IF(Z48&lt;=20%,'Tabla probabilidad'!$B$5,IF(Z48&lt;=40%,'Tabla probabilidad'!$B$6,IF(Z48&lt;=60%,'Tabla probabilidad'!$B$7,IF(Z48&lt;=80%,'Tabla probabilidad'!$B$8,IF(Z48&lt;=100%,'Tabla probabilidad'!$B$9)))))</f>
        <v>0</v>
      </c>
      <c r="Z48" s="170" t="b">
        <f>IF(R48="Preventivo",(J45-(J45*T48)),IF(R48="Detectivo",(J45-(J45*T48)),IF(R48="Correctivo",(J45))))</f>
        <v>0</v>
      </c>
      <c r="AA48" s="260"/>
      <c r="AB48" s="260"/>
      <c r="AC48" s="170" t="b">
        <f t="shared" si="17"/>
        <v>0</v>
      </c>
      <c r="AD48" s="170" t="b">
        <f t="shared" si="22"/>
        <v>0</v>
      </c>
      <c r="AE48" s="260"/>
      <c r="AF48" s="260"/>
      <c r="AG48" s="263"/>
      <c r="AH48" s="263"/>
      <c r="AI48" s="263"/>
      <c r="AJ48" s="263"/>
      <c r="AK48" s="268"/>
      <c r="AL48" s="271"/>
      <c r="AM48" s="271"/>
      <c r="AN48" s="273"/>
    </row>
    <row r="49" spans="1:40" ht="36.75" customHeight="1" thickBot="1" x14ac:dyDescent="0.3">
      <c r="A49" s="273"/>
      <c r="B49" s="186"/>
      <c r="C49" s="264"/>
      <c r="D49" s="172"/>
      <c r="E49" s="273"/>
      <c r="F49" s="273"/>
      <c r="G49" s="273"/>
      <c r="H49" s="273"/>
      <c r="I49" s="273"/>
      <c r="J49" s="277"/>
      <c r="K49" s="273"/>
      <c r="L49" s="278"/>
      <c r="M49" s="278"/>
      <c r="N49" s="273"/>
      <c r="O49" s="167"/>
      <c r="P49" s="209"/>
      <c r="Q49" s="167"/>
      <c r="R49" s="167"/>
      <c r="S49" s="167"/>
      <c r="T49" s="170"/>
      <c r="U49" s="167"/>
      <c r="V49" s="167"/>
      <c r="W49" s="167"/>
      <c r="X49" s="170" t="b">
        <f t="shared" si="21"/>
        <v>0</v>
      </c>
      <c r="Y49" s="170" t="b">
        <f>IF(Z49&lt;=20%,'Tabla probabilidad'!$B$5,IF(Z49&lt;=40%,'Tabla probabilidad'!$B$6,IF(Z49&lt;=60%,'Tabla probabilidad'!$B$7,IF(Z49&lt;=80%,'Tabla probabilidad'!$B$8,IF(Z49&lt;=100%,'Tabla probabilidad'!$B$9)))))</f>
        <v>0</v>
      </c>
      <c r="Z49" s="170" t="b">
        <f>IF(R49="Preventivo",(J45-(J45*T49)),IF(R49="Detectivo",(J45-(J45*T49)),IF(R49="Correctivo",(J45))))</f>
        <v>0</v>
      </c>
      <c r="AA49" s="261"/>
      <c r="AB49" s="261"/>
      <c r="AC49" s="170" t="b">
        <f t="shared" si="17"/>
        <v>0</v>
      </c>
      <c r="AD49" s="170" t="b">
        <f t="shared" si="22"/>
        <v>0</v>
      </c>
      <c r="AE49" s="261"/>
      <c r="AF49" s="261"/>
      <c r="AG49" s="264"/>
      <c r="AH49" s="263"/>
      <c r="AI49" s="266"/>
      <c r="AJ49" s="266"/>
      <c r="AK49" s="269"/>
      <c r="AL49" s="272"/>
      <c r="AM49" s="272"/>
      <c r="AN49" s="273"/>
    </row>
    <row r="50" spans="1:40" ht="15" customHeight="1" x14ac:dyDescent="0.25">
      <c r="A50" s="273"/>
      <c r="B50" s="340" t="s">
        <v>422</v>
      </c>
      <c r="C50" s="262" t="s">
        <v>296</v>
      </c>
      <c r="D50" s="334" t="s">
        <v>462</v>
      </c>
      <c r="E50" s="262" t="s">
        <v>463</v>
      </c>
      <c r="F50" s="262" t="s">
        <v>464</v>
      </c>
      <c r="G50" s="273" t="s">
        <v>337</v>
      </c>
      <c r="H50" s="262">
        <v>120</v>
      </c>
      <c r="I50" s="273" t="str">
        <f>IF(H50&lt;=2,'Tabla probabilidad'!$B$5,IF(H50&lt;=24,'Tabla probabilidad'!$B$6,IF(H50&lt;=500,'Tabla probabilidad'!$B$7,IF(H50&lt;=5000,'Tabla probabilidad'!$B$8,IF(H50&gt;5000,'Tabla probabilidad'!$B$9)))))</f>
        <v>Media</v>
      </c>
      <c r="J50" s="277">
        <f>IF(H50&lt;=2,'Tabla probabilidad'!$D$5,IF(H50&lt;=24,'Tabla probabilidad'!$D$6,IF(H50&lt;=500,'Tabla probabilidad'!$D$7,IF(H50&lt;=5000,'Tabla probabilidad'!$D$8,IF(H50&gt;5000,'Tabla probabilidad'!$D$9)))))</f>
        <v>0.6</v>
      </c>
      <c r="K50" s="273" t="s">
        <v>316</v>
      </c>
      <c r="L50" s="273" t="str">
        <f t="shared" ref="L50" si="23">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Mayor</v>
      </c>
      <c r="M50" s="273"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80%</v>
      </c>
      <c r="N50" s="273" t="str">
        <f>VLOOKUP((I50&amp;L50),Hoja1!$B$4:$C$28,2,0)</f>
        <v xml:space="preserve">Alto </v>
      </c>
      <c r="O50" s="167">
        <v>1</v>
      </c>
      <c r="P50" s="209" t="s">
        <v>479</v>
      </c>
      <c r="Q50" s="167" t="str">
        <f t="shared" si="16"/>
        <v>Probabilidad</v>
      </c>
      <c r="R50" s="167" t="s">
        <v>52</v>
      </c>
      <c r="S50" s="167" t="s">
        <v>57</v>
      </c>
      <c r="T50" s="170">
        <f>VLOOKUP(R50&amp;S50,Hoja1!$Q$4:$R$9,2,0)</f>
        <v>0.45</v>
      </c>
      <c r="U50" s="167" t="s">
        <v>59</v>
      </c>
      <c r="V50" s="167" t="s">
        <v>62</v>
      </c>
      <c r="W50" s="167"/>
      <c r="X50" s="170">
        <f>IF(Q50="Probabilidad",($J$50*T50),IF(Q50="Impacto"," "))</f>
        <v>0.27</v>
      </c>
      <c r="Y50" s="170" t="str">
        <f>IF(Z50&lt;=20%,'Tabla probabilidad'!$B$5,IF(Z50&lt;=40%,'Tabla probabilidad'!$B$6,IF(Z50&lt;=60%,'Tabla probabilidad'!$B$7,IF(Z50&lt;=80%,'Tabla probabilidad'!$B$8,IF(Z50&lt;=100%,'Tabla probabilidad'!$B$9)))))</f>
        <v>Baja</v>
      </c>
      <c r="Z50" s="170">
        <f>IF(R50="Preventivo",(J50-(J50*T50)),IF(R50="Detectivo",(J50-(J50*T50)),IF(R50="Correctivo",(J50))))</f>
        <v>0.32999999999999996</v>
      </c>
      <c r="AA50" s="259" t="str">
        <f>IF(AB50&lt;=20%,'Tabla probabilidad'!$B$5,IF(AB50&lt;=40%,'Tabla probabilidad'!$B$6,IF(AB50&lt;=60%,'Tabla probabilidad'!$B$7,IF(AB50&lt;=80%,'Tabla probabilidad'!$B$8,IF(AB50&lt;=100%,'Tabla probabilidad'!$B$9)))))</f>
        <v>Media</v>
      </c>
      <c r="AB50" s="259">
        <f>AVERAGE(Z50:Z54)</f>
        <v>0.46499999999999997</v>
      </c>
      <c r="AC50" s="170" t="str">
        <f t="shared" si="17"/>
        <v>Mayor</v>
      </c>
      <c r="AD50" s="170">
        <f>IF(Q50="Probabilidad",(($M$50-0)),IF(Q50="Impacto",($M$50-($M$50*T50))))</f>
        <v>0.8</v>
      </c>
      <c r="AE50" s="259" t="str">
        <f>IF(AF50&lt;=20%,"Leve",IF(AF50&lt;=40%,"Menor",IF(AF50&lt;=60%,"Moderado",IF(AF50&lt;=80%,"Mayor",IF(AF50&lt;=100%,"Catastrófico")))))</f>
        <v>Mayor</v>
      </c>
      <c r="AF50" s="259">
        <f>AVERAGE(AD50:AD54)</f>
        <v>0.68</v>
      </c>
      <c r="AG50" s="262" t="str">
        <f>VLOOKUP(AA50&amp;AE50,Hoja1!$B$4:$C$28,2,0)</f>
        <v xml:space="preserve">Alto </v>
      </c>
      <c r="AH50" s="262" t="s">
        <v>279</v>
      </c>
      <c r="AI50" s="262" t="s">
        <v>587</v>
      </c>
      <c r="AJ50" s="265" t="s">
        <v>600</v>
      </c>
      <c r="AK50" s="267">
        <v>44562</v>
      </c>
      <c r="AL50" s="270">
        <v>44651</v>
      </c>
      <c r="AM50" s="270">
        <v>44651</v>
      </c>
      <c r="AN50" s="273" t="s">
        <v>177</v>
      </c>
    </row>
    <row r="51" spans="1:40" ht="57" x14ac:dyDescent="0.25">
      <c r="A51" s="273"/>
      <c r="B51" s="341"/>
      <c r="C51" s="263"/>
      <c r="D51" s="334"/>
      <c r="E51" s="263"/>
      <c r="F51" s="263"/>
      <c r="G51" s="273"/>
      <c r="H51" s="263"/>
      <c r="I51" s="273"/>
      <c r="J51" s="277"/>
      <c r="K51" s="273"/>
      <c r="L51" s="278"/>
      <c r="M51" s="278"/>
      <c r="N51" s="273"/>
      <c r="O51" s="167">
        <v>2</v>
      </c>
      <c r="P51" s="209" t="s">
        <v>480</v>
      </c>
      <c r="Q51" s="167" t="str">
        <f t="shared" si="16"/>
        <v>Impacto</v>
      </c>
      <c r="R51" s="167" t="s">
        <v>54</v>
      </c>
      <c r="S51" s="167" t="s">
        <v>57</v>
      </c>
      <c r="T51" s="170">
        <f>VLOOKUP(R51&amp;S51,Hoja1!$Q$4:$R$9,2,0)</f>
        <v>0.3</v>
      </c>
      <c r="U51" s="167" t="s">
        <v>59</v>
      </c>
      <c r="V51" s="167" t="s">
        <v>62</v>
      </c>
      <c r="W51" s="167"/>
      <c r="X51" s="170" t="str">
        <f>IF(Q51="Probabilidad",($J$50*T51),IF(Q51="Impacto"," "))</f>
        <v xml:space="preserve"> </v>
      </c>
      <c r="Y51" s="170" t="str">
        <f>IF(Z51&lt;=20%,'Tabla probabilidad'!$B$5,IF(Z51&lt;=40%,'Tabla probabilidad'!$B$6,IF(Z51&lt;=60%,'Tabla probabilidad'!$B$7,IF(Z51&lt;=80%,'Tabla probabilidad'!$B$8,IF(Z51&lt;=100%,'Tabla probabilidad'!$B$9)))))</f>
        <v>Media</v>
      </c>
      <c r="Z51" s="170">
        <f>IF(R51="Preventivo",(J50-(J50*T51)),IF(R51="Detectivo",(J50-(J50*T51)),IF(R51="Correctivo",(J50))))</f>
        <v>0.6</v>
      </c>
      <c r="AA51" s="260"/>
      <c r="AB51" s="260"/>
      <c r="AC51" s="170" t="str">
        <f t="shared" si="17"/>
        <v>Moderado</v>
      </c>
      <c r="AD51" s="170">
        <f t="shared" ref="AD51:AD54" si="24">IF(Q51="Probabilidad",(($M$50-0)),IF(Q51="Impacto",($M$50-($M$50*T51))))</f>
        <v>0.56000000000000005</v>
      </c>
      <c r="AE51" s="260"/>
      <c r="AF51" s="260"/>
      <c r="AG51" s="263"/>
      <c r="AH51" s="263"/>
      <c r="AI51" s="263"/>
      <c r="AJ51" s="263"/>
      <c r="AK51" s="268"/>
      <c r="AL51" s="271"/>
      <c r="AM51" s="271"/>
      <c r="AN51" s="273"/>
    </row>
    <row r="52" spans="1:40" x14ac:dyDescent="0.25">
      <c r="A52" s="273"/>
      <c r="B52" s="341"/>
      <c r="C52" s="263"/>
      <c r="D52" s="334"/>
      <c r="E52" s="263"/>
      <c r="F52" s="263"/>
      <c r="G52" s="273"/>
      <c r="H52" s="263"/>
      <c r="I52" s="273"/>
      <c r="J52" s="277"/>
      <c r="K52" s="273"/>
      <c r="L52" s="278"/>
      <c r="M52" s="278"/>
      <c r="N52" s="273"/>
      <c r="O52" s="167"/>
      <c r="P52" s="210"/>
      <c r="Q52" s="167"/>
      <c r="R52" s="167"/>
      <c r="S52" s="167"/>
      <c r="T52" s="170"/>
      <c r="U52" s="167"/>
      <c r="V52" s="167"/>
      <c r="W52" s="167"/>
      <c r="X52" s="170" t="b">
        <f>IF(Q52="Probabilidad",($J$50*T52),IF(Q52="Impacto"," "))</f>
        <v>0</v>
      </c>
      <c r="Y52" s="170" t="b">
        <f>IF(Z52&lt;=20%,'Tabla probabilidad'!$B$5,IF(Z52&lt;=40%,'Tabla probabilidad'!$B$6,IF(Z52&lt;=60%,'Tabla probabilidad'!$B$7,IF(Z52&lt;=80%,'Tabla probabilidad'!$B$8,IF(Z52&lt;=100%,'Tabla probabilidad'!$B$9)))))</f>
        <v>0</v>
      </c>
      <c r="Z52" s="170" t="b">
        <f>IF(R52="Preventivo",(J50-(J50*T52)),IF(R52="Detectivo",(J50-(J50*T52)),IF(R52="Correctivo",(J50))))</f>
        <v>0</v>
      </c>
      <c r="AA52" s="260"/>
      <c r="AB52" s="260"/>
      <c r="AC52" s="170" t="b">
        <f t="shared" si="17"/>
        <v>0</v>
      </c>
      <c r="AD52" s="170" t="b">
        <f t="shared" si="24"/>
        <v>0</v>
      </c>
      <c r="AE52" s="260"/>
      <c r="AF52" s="260"/>
      <c r="AG52" s="263"/>
      <c r="AH52" s="263"/>
      <c r="AI52" s="263"/>
      <c r="AJ52" s="263"/>
      <c r="AK52" s="268"/>
      <c r="AL52" s="271"/>
      <c r="AM52" s="271"/>
      <c r="AN52" s="273"/>
    </row>
    <row r="53" spans="1:40" x14ac:dyDescent="0.25">
      <c r="A53" s="273"/>
      <c r="B53" s="341"/>
      <c r="C53" s="263"/>
      <c r="D53" s="334"/>
      <c r="E53" s="263"/>
      <c r="F53" s="263"/>
      <c r="G53" s="273"/>
      <c r="H53" s="263"/>
      <c r="I53" s="273"/>
      <c r="J53" s="277"/>
      <c r="K53" s="273"/>
      <c r="L53" s="278"/>
      <c r="M53" s="278"/>
      <c r="N53" s="273"/>
      <c r="O53" s="167"/>
      <c r="P53" s="211"/>
      <c r="Q53" s="167"/>
      <c r="R53" s="167"/>
      <c r="S53" s="167"/>
      <c r="T53" s="170"/>
      <c r="U53" s="167"/>
      <c r="V53" s="167"/>
      <c r="W53" s="167"/>
      <c r="X53" s="170" t="b">
        <f>IF(Q53="Probabilidad",($J$50*T53),IF(Q53="Impacto"," "))</f>
        <v>0</v>
      </c>
      <c r="Y53" s="170" t="b">
        <f>IF(Z53&lt;=20%,'Tabla probabilidad'!$B$5,IF(Z53&lt;=40%,'Tabla probabilidad'!$B$6,IF(Z53&lt;=60%,'Tabla probabilidad'!$B$7,IF(Z53&lt;=80%,'Tabla probabilidad'!$B$8,IF(Z53&lt;=100%,'Tabla probabilidad'!$B$9)))))</f>
        <v>0</v>
      </c>
      <c r="Z53" s="170" t="b">
        <f>IF(R53="Preventivo",(J50-(J50*T53)),IF(R53="Detectivo",(J50-(J50*T53)),IF(R53="Correctivo",(J50))))</f>
        <v>0</v>
      </c>
      <c r="AA53" s="260"/>
      <c r="AB53" s="260"/>
      <c r="AC53" s="170" t="b">
        <f t="shared" si="17"/>
        <v>0</v>
      </c>
      <c r="AD53" s="170" t="b">
        <f t="shared" si="24"/>
        <v>0</v>
      </c>
      <c r="AE53" s="260"/>
      <c r="AF53" s="260"/>
      <c r="AG53" s="263"/>
      <c r="AH53" s="263"/>
      <c r="AI53" s="263"/>
      <c r="AJ53" s="263"/>
      <c r="AK53" s="268"/>
      <c r="AL53" s="271"/>
      <c r="AM53" s="271"/>
      <c r="AN53" s="273"/>
    </row>
    <row r="54" spans="1:40" ht="15.75" thickBot="1" x14ac:dyDescent="0.3">
      <c r="A54" s="273"/>
      <c r="B54" s="342"/>
      <c r="C54" s="264"/>
      <c r="D54" s="334"/>
      <c r="E54" s="264"/>
      <c r="F54" s="264"/>
      <c r="G54" s="273"/>
      <c r="H54" s="264"/>
      <c r="I54" s="273"/>
      <c r="J54" s="277"/>
      <c r="K54" s="273"/>
      <c r="L54" s="278"/>
      <c r="M54" s="278"/>
      <c r="N54" s="273"/>
      <c r="O54" s="167"/>
      <c r="P54" s="166"/>
      <c r="Q54" s="167"/>
      <c r="R54" s="167"/>
      <c r="S54" s="167"/>
      <c r="T54" s="170"/>
      <c r="U54" s="167"/>
      <c r="V54" s="167"/>
      <c r="W54" s="167"/>
      <c r="X54" s="170" t="b">
        <f t="shared" ref="X54" si="25">IF(Q54="Probabilidad",($J$35*T54),IF(Q54="Impacto"," "))</f>
        <v>0</v>
      </c>
      <c r="Y54" s="170" t="b">
        <f>IF(Z54&lt;=20%,'Tabla probabilidad'!$B$5,IF(Z54&lt;=40%,'Tabla probabilidad'!$B$6,IF(Z54&lt;=60%,'Tabla probabilidad'!$B$7,IF(Z54&lt;=80%,'Tabla probabilidad'!$B$8,IF(Z54&lt;=100%,'Tabla probabilidad'!$B$9)))))</f>
        <v>0</v>
      </c>
      <c r="Z54" s="170" t="b">
        <f>IF(R54="Preventivo",(J50-(J50*T54)),IF(R54="Detectivo",(J50-(J50*T54)),IF(R54="Correctivo",(J50))))</f>
        <v>0</v>
      </c>
      <c r="AA54" s="261"/>
      <c r="AB54" s="261"/>
      <c r="AC54" s="170" t="b">
        <f t="shared" si="17"/>
        <v>0</v>
      </c>
      <c r="AD54" s="170" t="b">
        <f t="shared" si="24"/>
        <v>0</v>
      </c>
      <c r="AE54" s="261"/>
      <c r="AF54" s="261"/>
      <c r="AG54" s="264"/>
      <c r="AH54" s="263"/>
      <c r="AI54" s="264"/>
      <c r="AJ54" s="266"/>
      <c r="AK54" s="269"/>
      <c r="AL54" s="272"/>
      <c r="AM54" s="272"/>
      <c r="AN54" s="273"/>
    </row>
    <row r="55" spans="1:40" x14ac:dyDescent="0.25">
      <c r="A55" s="273"/>
      <c r="B55" s="332"/>
      <c r="C55" s="273"/>
      <c r="D55" s="334"/>
      <c r="E55" s="273"/>
      <c r="F55" s="273"/>
      <c r="G55" s="273"/>
      <c r="H55" s="273"/>
      <c r="I55" s="273"/>
      <c r="J55" s="277"/>
      <c r="K55" s="273"/>
      <c r="L55" s="273"/>
      <c r="M55" s="273"/>
      <c r="N55" s="273"/>
      <c r="O55" s="167"/>
      <c r="P55" s="210"/>
      <c r="Q55" s="167"/>
      <c r="R55" s="167"/>
      <c r="S55" s="167"/>
      <c r="T55" s="170"/>
      <c r="U55" s="167"/>
      <c r="V55" s="167"/>
      <c r="W55" s="167"/>
      <c r="X55" s="170"/>
      <c r="Y55" s="170"/>
      <c r="Z55" s="170"/>
      <c r="AA55" s="259"/>
      <c r="AB55" s="259"/>
      <c r="AC55" s="170"/>
      <c r="AD55" s="170"/>
      <c r="AE55" s="259"/>
      <c r="AF55" s="259"/>
      <c r="AG55" s="262"/>
      <c r="AH55" s="273"/>
      <c r="AI55" s="335"/>
      <c r="AJ55" s="335"/>
      <c r="AK55" s="337"/>
      <c r="AL55" s="270"/>
      <c r="AM55" s="337"/>
      <c r="AN55" s="337"/>
    </row>
    <row r="56" spans="1:40" x14ac:dyDescent="0.25">
      <c r="A56" s="273"/>
      <c r="B56" s="275"/>
      <c r="C56" s="273"/>
      <c r="D56" s="334"/>
      <c r="E56" s="273"/>
      <c r="F56" s="273"/>
      <c r="G56" s="273"/>
      <c r="H56" s="273"/>
      <c r="I56" s="273"/>
      <c r="J56" s="277"/>
      <c r="K56" s="273"/>
      <c r="L56" s="278"/>
      <c r="M56" s="278"/>
      <c r="N56" s="273"/>
      <c r="O56" s="167"/>
      <c r="P56" s="210"/>
      <c r="Q56" s="167"/>
      <c r="R56" s="167"/>
      <c r="S56" s="167"/>
      <c r="T56" s="170"/>
      <c r="U56" s="167"/>
      <c r="V56" s="167"/>
      <c r="W56" s="167"/>
      <c r="X56" s="170"/>
      <c r="Y56" s="170"/>
      <c r="Z56" s="170"/>
      <c r="AA56" s="260"/>
      <c r="AB56" s="260"/>
      <c r="AC56" s="170"/>
      <c r="AD56" s="170"/>
      <c r="AE56" s="260"/>
      <c r="AF56" s="260"/>
      <c r="AG56" s="263"/>
      <c r="AH56" s="273"/>
      <c r="AI56" s="268"/>
      <c r="AJ56" s="268"/>
      <c r="AK56" s="338"/>
      <c r="AL56" s="271"/>
      <c r="AM56" s="338"/>
      <c r="AN56" s="338"/>
    </row>
    <row r="57" spans="1:40" x14ac:dyDescent="0.25">
      <c r="A57" s="273"/>
      <c r="B57" s="275"/>
      <c r="C57" s="273"/>
      <c r="D57" s="334"/>
      <c r="E57" s="273"/>
      <c r="F57" s="273"/>
      <c r="G57" s="273"/>
      <c r="H57" s="273"/>
      <c r="I57" s="273"/>
      <c r="J57" s="277"/>
      <c r="K57" s="273"/>
      <c r="L57" s="278"/>
      <c r="M57" s="278"/>
      <c r="N57" s="273"/>
      <c r="O57" s="167"/>
      <c r="P57" s="210"/>
      <c r="Q57" s="167"/>
      <c r="R57" s="167"/>
      <c r="S57" s="167"/>
      <c r="T57" s="170"/>
      <c r="U57" s="167"/>
      <c r="V57" s="167"/>
      <c r="W57" s="167"/>
      <c r="X57" s="170"/>
      <c r="Y57" s="170"/>
      <c r="Z57" s="170"/>
      <c r="AA57" s="260"/>
      <c r="AB57" s="260"/>
      <c r="AC57" s="170"/>
      <c r="AD57" s="170"/>
      <c r="AE57" s="260"/>
      <c r="AF57" s="260"/>
      <c r="AG57" s="263"/>
      <c r="AH57" s="273"/>
      <c r="AI57" s="268"/>
      <c r="AJ57" s="268"/>
      <c r="AK57" s="338"/>
      <c r="AL57" s="271"/>
      <c r="AM57" s="338"/>
      <c r="AN57" s="338"/>
    </row>
    <row r="58" spans="1:40" x14ac:dyDescent="0.25">
      <c r="A58" s="273"/>
      <c r="B58" s="275"/>
      <c r="C58" s="273"/>
      <c r="D58" s="334"/>
      <c r="E58" s="273"/>
      <c r="F58" s="273"/>
      <c r="G58" s="273"/>
      <c r="H58" s="273"/>
      <c r="I58" s="273"/>
      <c r="J58" s="277"/>
      <c r="K58" s="273"/>
      <c r="L58" s="278"/>
      <c r="M58" s="278"/>
      <c r="N58" s="273"/>
      <c r="O58" s="167"/>
      <c r="P58" s="211"/>
      <c r="Q58" s="167"/>
      <c r="R58" s="167"/>
      <c r="S58" s="167"/>
      <c r="T58" s="170"/>
      <c r="U58" s="167"/>
      <c r="V58" s="167"/>
      <c r="W58" s="167"/>
      <c r="X58" s="170"/>
      <c r="Y58" s="170"/>
      <c r="Z58" s="170"/>
      <c r="AA58" s="260"/>
      <c r="AB58" s="260"/>
      <c r="AC58" s="170"/>
      <c r="AD58" s="170"/>
      <c r="AE58" s="260"/>
      <c r="AF58" s="260"/>
      <c r="AG58" s="263"/>
      <c r="AH58" s="273"/>
      <c r="AI58" s="268"/>
      <c r="AJ58" s="268"/>
      <c r="AK58" s="338"/>
      <c r="AL58" s="271"/>
      <c r="AM58" s="338"/>
      <c r="AN58" s="338"/>
    </row>
    <row r="59" spans="1:40" ht="20.25" customHeight="1" thickBot="1" x14ac:dyDescent="0.3">
      <c r="A59" s="273"/>
      <c r="B59" s="333"/>
      <c r="C59" s="273"/>
      <c r="D59" s="334"/>
      <c r="E59" s="273"/>
      <c r="F59" s="273"/>
      <c r="G59" s="273"/>
      <c r="H59" s="273"/>
      <c r="I59" s="273"/>
      <c r="J59" s="277"/>
      <c r="K59" s="273"/>
      <c r="L59" s="278"/>
      <c r="M59" s="278"/>
      <c r="N59" s="273"/>
      <c r="O59" s="167"/>
      <c r="P59" s="166"/>
      <c r="Q59" s="167"/>
      <c r="R59" s="167"/>
      <c r="S59" s="167"/>
      <c r="T59" s="170"/>
      <c r="U59" s="167"/>
      <c r="V59" s="167"/>
      <c r="W59" s="167"/>
      <c r="X59" s="170"/>
      <c r="Y59" s="170"/>
      <c r="Z59" s="170"/>
      <c r="AA59" s="261"/>
      <c r="AB59" s="261"/>
      <c r="AC59" s="170"/>
      <c r="AD59" s="170"/>
      <c r="AE59" s="261"/>
      <c r="AF59" s="261"/>
      <c r="AG59" s="264"/>
      <c r="AH59" s="273"/>
      <c r="AI59" s="336"/>
      <c r="AJ59" s="336"/>
      <c r="AK59" s="339"/>
      <c r="AL59" s="272"/>
      <c r="AM59" s="339"/>
      <c r="AN59" s="339"/>
    </row>
  </sheetData>
  <mergeCells count="297">
    <mergeCell ref="L25:L29"/>
    <mergeCell ref="M25:M29"/>
    <mergeCell ref="N25:N29"/>
    <mergeCell ref="AA25:AA29"/>
    <mergeCell ref="AB25:AB29"/>
    <mergeCell ref="AE25:AE29"/>
    <mergeCell ref="C35:C39"/>
    <mergeCell ref="AG55:AG59"/>
    <mergeCell ref="AJ50:AJ54"/>
    <mergeCell ref="AA35:AA39"/>
    <mergeCell ref="AK50:AK54"/>
    <mergeCell ref="AL50:AL54"/>
    <mergeCell ref="AG50:AG54"/>
    <mergeCell ref="AH50:AH54"/>
    <mergeCell ref="AI50:AI54"/>
    <mergeCell ref="AM50:AM54"/>
    <mergeCell ref="B20:B24"/>
    <mergeCell ref="B25:B29"/>
    <mergeCell ref="B30:B34"/>
    <mergeCell ref="B35:B39"/>
    <mergeCell ref="B40:B44"/>
    <mergeCell ref="B50:B54"/>
    <mergeCell ref="K25:K29"/>
    <mergeCell ref="AH45:AH49"/>
    <mergeCell ref="AI45:AI49"/>
    <mergeCell ref="AJ45:AJ49"/>
    <mergeCell ref="AK45:AK49"/>
    <mergeCell ref="AL45:AL49"/>
    <mergeCell ref="AM45:AM49"/>
    <mergeCell ref="E30:E34"/>
    <mergeCell ref="F30:F34"/>
    <mergeCell ref="M35:M39"/>
    <mergeCell ref="O35:O39"/>
    <mergeCell ref="N35:N39"/>
    <mergeCell ref="B55:B59"/>
    <mergeCell ref="AE55:AE59"/>
    <mergeCell ref="K45:K49"/>
    <mergeCell ref="L45:L49"/>
    <mergeCell ref="M45:M49"/>
    <mergeCell ref="N45:N49"/>
    <mergeCell ref="AA45:AA49"/>
    <mergeCell ref="AB45:AB49"/>
    <mergeCell ref="AE45:AE49"/>
    <mergeCell ref="G45:G49"/>
    <mergeCell ref="H45:H49"/>
    <mergeCell ref="I45:I49"/>
    <mergeCell ref="J45:J49"/>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F45:AF49"/>
    <mergeCell ref="AG45:AG49"/>
    <mergeCell ref="A45:A49"/>
    <mergeCell ref="C45:C49"/>
    <mergeCell ref="E45:E49"/>
    <mergeCell ref="F45:F49"/>
    <mergeCell ref="AN25:AN29"/>
    <mergeCell ref="AG25:AG29"/>
    <mergeCell ref="A35:A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E40:E44"/>
    <mergeCell ref="F40:F44"/>
    <mergeCell ref="G40:G44"/>
    <mergeCell ref="H40:H44"/>
    <mergeCell ref="AN35:AN39"/>
    <mergeCell ref="AL40:AL44"/>
    <mergeCell ref="AM40:AM44"/>
    <mergeCell ref="AN40:AN44"/>
    <mergeCell ref="G35:G39"/>
    <mergeCell ref="H35:H39"/>
    <mergeCell ref="I35:I39"/>
    <mergeCell ref="AG30:AG34"/>
    <mergeCell ref="AF30:AF34"/>
    <mergeCell ref="AN30:AN34"/>
    <mergeCell ref="I40:I44"/>
    <mergeCell ref="J40:J44"/>
    <mergeCell ref="G30:G34"/>
    <mergeCell ref="H30:H34"/>
    <mergeCell ref="I30:I34"/>
    <mergeCell ref="J30:J34"/>
    <mergeCell ref="J35:J39"/>
    <mergeCell ref="AB30:AB34"/>
    <mergeCell ref="AE30:AE34"/>
    <mergeCell ref="K30:K34"/>
    <mergeCell ref="L30:L34"/>
    <mergeCell ref="M30:M34"/>
    <mergeCell ref="K35:K39"/>
    <mergeCell ref="L35:L39"/>
    <mergeCell ref="H20:H24"/>
    <mergeCell ref="I20:I24"/>
    <mergeCell ref="J20:J24"/>
    <mergeCell ref="A20:A24"/>
    <mergeCell ref="C20:C24"/>
    <mergeCell ref="E20:E24"/>
    <mergeCell ref="N30:N34"/>
    <mergeCell ref="AA30:AA34"/>
    <mergeCell ref="A30:A34"/>
    <mergeCell ref="A25:A29"/>
    <mergeCell ref="C25:C29"/>
    <mergeCell ref="E25:E29"/>
    <mergeCell ref="F25:F29"/>
    <mergeCell ref="G25:G29"/>
    <mergeCell ref="H25:H29"/>
    <mergeCell ref="I25:I29"/>
    <mergeCell ref="J25:J29"/>
    <mergeCell ref="F20:F24"/>
    <mergeCell ref="K20:K24"/>
    <mergeCell ref="G20:G24"/>
    <mergeCell ref="L20:L24"/>
    <mergeCell ref="M20:M24"/>
    <mergeCell ref="N20:N24"/>
    <mergeCell ref="AA20:AA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F25:AF29"/>
    <mergeCell ref="AH25:AH29"/>
    <mergeCell ref="AI25:AI29"/>
    <mergeCell ref="AJ25:AJ29"/>
    <mergeCell ref="AK25:AK29"/>
    <mergeCell ref="AL25:AL29"/>
    <mergeCell ref="AM25:AM29"/>
  </mergeCells>
  <conditionalFormatting sqref="I10">
    <cfRule type="containsText" dxfId="1146" priority="817" operator="containsText" text="Muy Baja">
      <formula>NOT(ISERROR(SEARCH("Muy Baja",I10)))</formula>
    </cfRule>
    <cfRule type="containsText" dxfId="1145" priority="818" operator="containsText" text="Baja">
      <formula>NOT(ISERROR(SEARCH("Baja",I10)))</formula>
    </cfRule>
    <cfRule type="containsText" dxfId="1144" priority="942" operator="containsText" text="Muy Alta">
      <formula>NOT(ISERROR(SEARCH("Muy Alta",I10)))</formula>
    </cfRule>
    <cfRule type="containsText" dxfId="1143" priority="943" operator="containsText" text="Alta">
      <formula>NOT(ISERROR(SEARCH("Alta",I10)))</formula>
    </cfRule>
    <cfRule type="containsText" dxfId="1142" priority="944" operator="containsText" text="Media">
      <formula>NOT(ISERROR(SEARCH("Media",I10)))</formula>
    </cfRule>
    <cfRule type="containsText" dxfId="1141" priority="945" operator="containsText" text="Media">
      <formula>NOT(ISERROR(SEARCH("Media",I10)))</formula>
    </cfRule>
    <cfRule type="containsText" dxfId="1140" priority="946" operator="containsText" text="Media">
      <formula>NOT(ISERROR(SEARCH("Media",I10)))</formula>
    </cfRule>
    <cfRule type="containsText" dxfId="1139" priority="949" operator="containsText" text="Muy Baja">
      <formula>NOT(ISERROR(SEARCH("Muy Baja",I10)))</formula>
    </cfRule>
    <cfRule type="containsText" dxfId="1138" priority="950" operator="containsText" text="Baja">
      <formula>NOT(ISERROR(SEARCH("Baja",I10)))</formula>
    </cfRule>
    <cfRule type="containsText" dxfId="1137" priority="951" operator="containsText" text="Muy Baja">
      <formula>NOT(ISERROR(SEARCH("Muy Baja",I10)))</formula>
    </cfRule>
    <cfRule type="containsText" dxfId="1136" priority="952" operator="containsText" text="Muy Baja">
      <formula>NOT(ISERROR(SEARCH("Muy Baja",I10)))</formula>
    </cfRule>
    <cfRule type="containsText" dxfId="1135" priority="953" operator="containsText" text="Muy Baja">
      <formula>NOT(ISERROR(SEARCH("Muy Baja",I10)))</formula>
    </cfRule>
    <cfRule type="containsText" dxfId="1134" priority="954" operator="containsText" text="Muy Baja'Tabla probabilidad'!">
      <formula>NOT(ISERROR(SEARCH("Muy Baja'Tabla probabilidad'!",I10)))</formula>
    </cfRule>
    <cfRule type="containsText" dxfId="1133" priority="955" operator="containsText" text="Muy bajo">
      <formula>NOT(ISERROR(SEARCH("Muy bajo",I10)))</formula>
    </cfRule>
    <cfRule type="containsText" dxfId="1132" priority="964" operator="containsText" text="Alta">
      <formula>NOT(ISERROR(SEARCH("Alta",I10)))</formula>
    </cfRule>
    <cfRule type="containsText" dxfId="1131" priority="965" operator="containsText" text="Media">
      <formula>NOT(ISERROR(SEARCH("Media",I10)))</formula>
    </cfRule>
    <cfRule type="containsText" dxfId="1130" priority="966" operator="containsText" text="Baja">
      <formula>NOT(ISERROR(SEARCH("Baja",I10)))</formula>
    </cfRule>
    <cfRule type="containsText" dxfId="1129" priority="967" operator="containsText" text="Muy baja">
      <formula>NOT(ISERROR(SEARCH("Muy baja",I10)))</formula>
    </cfRule>
    <cfRule type="cellIs" dxfId="1128" priority="970" operator="between">
      <formula>1</formula>
      <formula>2</formula>
    </cfRule>
    <cfRule type="cellIs" dxfId="1127" priority="971" operator="between">
      <formula>0</formula>
      <formula>2</formula>
    </cfRule>
  </conditionalFormatting>
  <conditionalFormatting sqref="I10">
    <cfRule type="containsText" dxfId="1126" priority="820" operator="containsText" text="Muy Alta">
      <formula>NOT(ISERROR(SEARCH("Muy Alta",I10)))</formula>
    </cfRule>
  </conditionalFormatting>
  <conditionalFormatting sqref="L10 L15 L20 L25 L30 L35 L40 L45 L50 L55">
    <cfRule type="containsText" dxfId="1125" priority="811" operator="containsText" text="Catastrófico">
      <formula>NOT(ISERROR(SEARCH("Catastrófico",L10)))</formula>
    </cfRule>
    <cfRule type="containsText" dxfId="1124" priority="812" operator="containsText" text="Mayor">
      <formula>NOT(ISERROR(SEARCH("Mayor",L10)))</formula>
    </cfRule>
    <cfRule type="containsText" dxfId="1123" priority="813" operator="containsText" text="Alta">
      <formula>NOT(ISERROR(SEARCH("Alta",L10)))</formula>
    </cfRule>
    <cfRule type="containsText" dxfId="1122" priority="814" operator="containsText" text="Moderado">
      <formula>NOT(ISERROR(SEARCH("Moderado",L10)))</formula>
    </cfRule>
    <cfRule type="containsText" dxfId="1121" priority="815" operator="containsText" text="Menor">
      <formula>NOT(ISERROR(SEARCH("Menor",L10)))</formula>
    </cfRule>
    <cfRule type="containsText" dxfId="1120" priority="816" operator="containsText" text="Leve">
      <formula>NOT(ISERROR(SEARCH("Leve",L10)))</formula>
    </cfRule>
  </conditionalFormatting>
  <conditionalFormatting sqref="N10 N15 N20 N25">
    <cfRule type="containsText" dxfId="1119" priority="806" operator="containsText" text="Extremo">
      <formula>NOT(ISERROR(SEARCH("Extremo",N10)))</formula>
    </cfRule>
    <cfRule type="containsText" dxfId="1118" priority="807" operator="containsText" text="Alto">
      <formula>NOT(ISERROR(SEARCH("Alto",N10)))</formula>
    </cfRule>
    <cfRule type="containsText" dxfId="1117" priority="808" operator="containsText" text="Bajo">
      <formula>NOT(ISERROR(SEARCH("Bajo",N10)))</formula>
    </cfRule>
    <cfRule type="containsText" dxfId="1116" priority="809" operator="containsText" text="Moderado">
      <formula>NOT(ISERROR(SEARCH("Moderado",N10)))</formula>
    </cfRule>
    <cfRule type="containsText" dxfId="1115" priority="810" operator="containsText" text="Extremo">
      <formula>NOT(ISERROR(SEARCH("Extremo",N10)))</formula>
    </cfRule>
  </conditionalFormatting>
  <conditionalFormatting sqref="M10 M15 M20 M25 M30 M35 M40 M45 M50 M55">
    <cfRule type="containsText" dxfId="1114" priority="800" operator="containsText" text="Catastrófico">
      <formula>NOT(ISERROR(SEARCH("Catastrófico",M10)))</formula>
    </cfRule>
    <cfRule type="containsText" dxfId="1113" priority="801" operator="containsText" text="Mayor">
      <formula>NOT(ISERROR(SEARCH("Mayor",M10)))</formula>
    </cfRule>
    <cfRule type="containsText" dxfId="1112" priority="802" operator="containsText" text="Alta">
      <formula>NOT(ISERROR(SEARCH("Alta",M10)))</formula>
    </cfRule>
    <cfRule type="containsText" dxfId="1111" priority="803" operator="containsText" text="Moderado">
      <formula>NOT(ISERROR(SEARCH("Moderado",M10)))</formula>
    </cfRule>
    <cfRule type="containsText" dxfId="1110" priority="804" operator="containsText" text="Menor">
      <formula>NOT(ISERROR(SEARCH("Menor",M10)))</formula>
    </cfRule>
    <cfRule type="containsText" dxfId="1109" priority="805" operator="containsText" text="Leve">
      <formula>NOT(ISERROR(SEARCH("Leve",M10)))</formula>
    </cfRule>
  </conditionalFormatting>
  <conditionalFormatting sqref="Y10:Y14">
    <cfRule type="containsText" dxfId="1108" priority="734" operator="containsText" text="Muy Alta">
      <formula>NOT(ISERROR(SEARCH("Muy Alta",Y10)))</formula>
    </cfRule>
    <cfRule type="containsText" dxfId="1107" priority="735" operator="containsText" text="Alta">
      <formula>NOT(ISERROR(SEARCH("Alta",Y10)))</formula>
    </cfRule>
    <cfRule type="containsText" dxfId="1106" priority="736" operator="containsText" text="Media">
      <formula>NOT(ISERROR(SEARCH("Media",Y10)))</formula>
    </cfRule>
    <cfRule type="containsText" dxfId="1105" priority="737" operator="containsText" text="Muy Baja">
      <formula>NOT(ISERROR(SEARCH("Muy Baja",Y10)))</formula>
    </cfRule>
    <cfRule type="containsText" dxfId="1104" priority="738" operator="containsText" text="Baja">
      <formula>NOT(ISERROR(SEARCH("Baja",Y10)))</formula>
    </cfRule>
    <cfRule type="containsText" dxfId="1103" priority="739" operator="containsText" text="Muy Baja">
      <formula>NOT(ISERROR(SEARCH("Muy Baja",Y10)))</formula>
    </cfRule>
  </conditionalFormatting>
  <conditionalFormatting sqref="AC10:AC14">
    <cfRule type="containsText" dxfId="1102" priority="729" operator="containsText" text="Catastrófico">
      <formula>NOT(ISERROR(SEARCH("Catastrófico",AC10)))</formula>
    </cfRule>
    <cfRule type="containsText" dxfId="1101" priority="730" operator="containsText" text="Mayor">
      <formula>NOT(ISERROR(SEARCH("Mayor",AC10)))</formula>
    </cfRule>
    <cfRule type="containsText" dxfId="1100" priority="731" operator="containsText" text="Moderado">
      <formula>NOT(ISERROR(SEARCH("Moderado",AC10)))</formula>
    </cfRule>
    <cfRule type="containsText" dxfId="1099" priority="732" operator="containsText" text="Menor">
      <formula>NOT(ISERROR(SEARCH("Menor",AC10)))</formula>
    </cfRule>
    <cfRule type="containsText" dxfId="1098" priority="733" operator="containsText" text="Leve">
      <formula>NOT(ISERROR(SEARCH("Leve",AC10)))</formula>
    </cfRule>
  </conditionalFormatting>
  <conditionalFormatting sqref="AG10">
    <cfRule type="containsText" dxfId="1097" priority="720" operator="containsText" text="Extremo">
      <formula>NOT(ISERROR(SEARCH("Extremo",AG10)))</formula>
    </cfRule>
    <cfRule type="containsText" dxfId="1096" priority="721" operator="containsText" text="Alto">
      <formula>NOT(ISERROR(SEARCH("Alto",AG10)))</formula>
    </cfRule>
    <cfRule type="containsText" dxfId="1095" priority="722" operator="containsText" text="Moderado">
      <formula>NOT(ISERROR(SEARCH("Moderado",AG10)))</formula>
    </cfRule>
    <cfRule type="containsText" dxfId="1094" priority="723" operator="containsText" text="Menor">
      <formula>NOT(ISERROR(SEARCH("Menor",AG10)))</formula>
    </cfRule>
    <cfRule type="containsText" dxfId="1093" priority="724" operator="containsText" text="Bajo">
      <formula>NOT(ISERROR(SEARCH("Bajo",AG10)))</formula>
    </cfRule>
    <cfRule type="containsText" dxfId="1092" priority="725" operator="containsText" text="Moderado">
      <formula>NOT(ISERROR(SEARCH("Moderado",AG10)))</formula>
    </cfRule>
    <cfRule type="containsText" dxfId="1091" priority="726" operator="containsText" text="Extremo">
      <formula>NOT(ISERROR(SEARCH("Extremo",AG10)))</formula>
    </cfRule>
    <cfRule type="containsText" dxfId="1090" priority="727" operator="containsText" text="Baja">
      <formula>NOT(ISERROR(SEARCH("Baja",AG10)))</formula>
    </cfRule>
    <cfRule type="containsText" dxfId="1089" priority="728" operator="containsText" text="Alto">
      <formula>NOT(ISERROR(SEARCH("Alto",AG10)))</formula>
    </cfRule>
  </conditionalFormatting>
  <conditionalFormatting sqref="AA10:AA59">
    <cfRule type="containsText" dxfId="1088" priority="120" operator="containsText" text="Muy Baja">
      <formula>NOT(ISERROR(SEARCH("Muy Baja",AA10)))</formula>
    </cfRule>
    <cfRule type="containsText" dxfId="1087" priority="709" operator="containsText" text="Muy Alta">
      <formula>NOT(ISERROR(SEARCH("Muy Alta",AA10)))</formula>
    </cfRule>
    <cfRule type="containsText" dxfId="1086" priority="710" operator="containsText" text="Alta">
      <formula>NOT(ISERROR(SEARCH("Alta",AA10)))</formula>
    </cfRule>
    <cfRule type="containsText" dxfId="1085" priority="711" operator="containsText" text="Media">
      <formula>NOT(ISERROR(SEARCH("Media",AA10)))</formula>
    </cfRule>
    <cfRule type="containsText" dxfId="1084" priority="712" operator="containsText" text="Baja">
      <formula>NOT(ISERROR(SEARCH("Baja",AA10)))</formula>
    </cfRule>
    <cfRule type="containsText" dxfId="1083" priority="713" operator="containsText" text="Muy Baja">
      <formula>NOT(ISERROR(SEARCH("Muy Baja",AA10)))</formula>
    </cfRule>
  </conditionalFormatting>
  <conditionalFormatting sqref="AE10:AE14">
    <cfRule type="containsText" dxfId="1082" priority="704" operator="containsText" text="Catastrófico">
      <formula>NOT(ISERROR(SEARCH("Catastrófico",AE10)))</formula>
    </cfRule>
    <cfRule type="containsText" dxfId="1081" priority="705" operator="containsText" text="Moderado">
      <formula>NOT(ISERROR(SEARCH("Moderado",AE10)))</formula>
    </cfRule>
    <cfRule type="containsText" dxfId="1080" priority="706" operator="containsText" text="Menor">
      <formula>NOT(ISERROR(SEARCH("Menor",AE10)))</formula>
    </cfRule>
    <cfRule type="containsText" dxfId="1079" priority="707" operator="containsText" text="Leve">
      <formula>NOT(ISERROR(SEARCH("Leve",AE10)))</formula>
    </cfRule>
    <cfRule type="containsText" dxfId="1078" priority="708" operator="containsText" text="Mayor">
      <formula>NOT(ISERROR(SEARCH("Mayor",AE10)))</formula>
    </cfRule>
  </conditionalFormatting>
  <conditionalFormatting sqref="I15 I20 I25">
    <cfRule type="containsText" dxfId="1077" priority="681" operator="containsText" text="Muy Baja">
      <formula>NOT(ISERROR(SEARCH("Muy Baja",I15)))</formula>
    </cfRule>
    <cfRule type="containsText" dxfId="1076" priority="682" operator="containsText" text="Baja">
      <formula>NOT(ISERROR(SEARCH("Baja",I15)))</formula>
    </cfRule>
    <cfRule type="containsText" dxfId="1075" priority="684" operator="containsText" text="Muy Alta">
      <formula>NOT(ISERROR(SEARCH("Muy Alta",I15)))</formula>
    </cfRule>
    <cfRule type="containsText" dxfId="1074" priority="685" operator="containsText" text="Alta">
      <formula>NOT(ISERROR(SEARCH("Alta",I15)))</formula>
    </cfRule>
    <cfRule type="containsText" dxfId="1073" priority="686" operator="containsText" text="Media">
      <formula>NOT(ISERROR(SEARCH("Media",I15)))</formula>
    </cfRule>
    <cfRule type="containsText" dxfId="1072" priority="687" operator="containsText" text="Media">
      <formula>NOT(ISERROR(SEARCH("Media",I15)))</formula>
    </cfRule>
    <cfRule type="containsText" dxfId="1071" priority="688" operator="containsText" text="Media">
      <formula>NOT(ISERROR(SEARCH("Media",I15)))</formula>
    </cfRule>
    <cfRule type="containsText" dxfId="1070" priority="689" operator="containsText" text="Muy Baja">
      <formula>NOT(ISERROR(SEARCH("Muy Baja",I15)))</formula>
    </cfRule>
    <cfRule type="containsText" dxfId="1069" priority="690" operator="containsText" text="Baja">
      <formula>NOT(ISERROR(SEARCH("Baja",I15)))</formula>
    </cfRule>
    <cfRule type="containsText" dxfId="1068" priority="691" operator="containsText" text="Muy Baja">
      <formula>NOT(ISERROR(SEARCH("Muy Baja",I15)))</formula>
    </cfRule>
    <cfRule type="containsText" dxfId="1067" priority="692" operator="containsText" text="Muy Baja">
      <formula>NOT(ISERROR(SEARCH("Muy Baja",I15)))</formula>
    </cfRule>
    <cfRule type="containsText" dxfId="1066" priority="693" operator="containsText" text="Muy Baja">
      <formula>NOT(ISERROR(SEARCH("Muy Baja",I15)))</formula>
    </cfRule>
    <cfRule type="containsText" dxfId="1065" priority="694" operator="containsText" text="Muy Baja'Tabla probabilidad'!">
      <formula>NOT(ISERROR(SEARCH("Muy Baja'Tabla probabilidad'!",I15)))</formula>
    </cfRule>
    <cfRule type="containsText" dxfId="1064" priority="695" operator="containsText" text="Muy bajo">
      <formula>NOT(ISERROR(SEARCH("Muy bajo",I15)))</formula>
    </cfRule>
    <cfRule type="containsText" dxfId="1063" priority="696" operator="containsText" text="Alta">
      <formula>NOT(ISERROR(SEARCH("Alta",I15)))</formula>
    </cfRule>
    <cfRule type="containsText" dxfId="1062" priority="697" operator="containsText" text="Media">
      <formula>NOT(ISERROR(SEARCH("Media",I15)))</formula>
    </cfRule>
    <cfRule type="containsText" dxfId="1061" priority="698" operator="containsText" text="Baja">
      <formula>NOT(ISERROR(SEARCH("Baja",I15)))</formula>
    </cfRule>
    <cfRule type="containsText" dxfId="1060" priority="699" operator="containsText" text="Muy baja">
      <formula>NOT(ISERROR(SEARCH("Muy baja",I15)))</formula>
    </cfRule>
    <cfRule type="cellIs" dxfId="1059" priority="702" operator="between">
      <formula>1</formula>
      <formula>2</formula>
    </cfRule>
    <cfRule type="cellIs" dxfId="1058" priority="703" operator="between">
      <formula>0</formula>
      <formula>2</formula>
    </cfRule>
  </conditionalFormatting>
  <conditionalFormatting sqref="I15 I20 I25">
    <cfRule type="containsText" dxfId="1057" priority="683" operator="containsText" text="Muy Alta">
      <formula>NOT(ISERROR(SEARCH("Muy Alta",I15)))</formula>
    </cfRule>
  </conditionalFormatting>
  <conditionalFormatting sqref="Y15:Y19">
    <cfRule type="containsText" dxfId="1056" priority="675" operator="containsText" text="Muy Alta">
      <formula>NOT(ISERROR(SEARCH("Muy Alta",Y15)))</formula>
    </cfRule>
    <cfRule type="containsText" dxfId="1055" priority="676" operator="containsText" text="Alta">
      <formula>NOT(ISERROR(SEARCH("Alta",Y15)))</formula>
    </cfRule>
    <cfRule type="containsText" dxfId="1054" priority="677" operator="containsText" text="Media">
      <formula>NOT(ISERROR(SEARCH("Media",Y15)))</formula>
    </cfRule>
    <cfRule type="containsText" dxfId="1053" priority="678" operator="containsText" text="Muy Baja">
      <formula>NOT(ISERROR(SEARCH("Muy Baja",Y15)))</formula>
    </cfRule>
    <cfRule type="containsText" dxfId="1052" priority="679" operator="containsText" text="Baja">
      <formula>NOT(ISERROR(SEARCH("Baja",Y15)))</formula>
    </cfRule>
    <cfRule type="containsText" dxfId="1051" priority="680" operator="containsText" text="Muy Baja">
      <formula>NOT(ISERROR(SEARCH("Muy Baja",Y15)))</formula>
    </cfRule>
  </conditionalFormatting>
  <conditionalFormatting sqref="AC15:AC19">
    <cfRule type="containsText" dxfId="1050" priority="670" operator="containsText" text="Catastrófico">
      <formula>NOT(ISERROR(SEARCH("Catastrófico",AC15)))</formula>
    </cfRule>
    <cfRule type="containsText" dxfId="1049" priority="671" operator="containsText" text="Mayor">
      <formula>NOT(ISERROR(SEARCH("Mayor",AC15)))</formula>
    </cfRule>
    <cfRule type="containsText" dxfId="1048" priority="672" operator="containsText" text="Moderado">
      <formula>NOT(ISERROR(SEARCH("Moderado",AC15)))</formula>
    </cfRule>
    <cfRule type="containsText" dxfId="1047" priority="673" operator="containsText" text="Menor">
      <formula>NOT(ISERROR(SEARCH("Menor",AC15)))</formula>
    </cfRule>
    <cfRule type="containsText" dxfId="1046" priority="674" operator="containsText" text="Leve">
      <formula>NOT(ISERROR(SEARCH("Leve",AC15)))</formula>
    </cfRule>
  </conditionalFormatting>
  <conditionalFormatting sqref="AG15">
    <cfRule type="containsText" dxfId="1045" priority="661" operator="containsText" text="Extremo">
      <formula>NOT(ISERROR(SEARCH("Extremo",AG15)))</formula>
    </cfRule>
    <cfRule type="containsText" dxfId="1044" priority="662" operator="containsText" text="Alto">
      <formula>NOT(ISERROR(SEARCH("Alto",AG15)))</formula>
    </cfRule>
    <cfRule type="containsText" dxfId="1043" priority="663" operator="containsText" text="Moderado">
      <formula>NOT(ISERROR(SEARCH("Moderado",AG15)))</formula>
    </cfRule>
    <cfRule type="containsText" dxfId="1042" priority="664" operator="containsText" text="Menor">
      <formula>NOT(ISERROR(SEARCH("Menor",AG15)))</formula>
    </cfRule>
    <cfRule type="containsText" dxfId="1041" priority="665" operator="containsText" text="Bajo">
      <formula>NOT(ISERROR(SEARCH("Bajo",AG15)))</formula>
    </cfRule>
    <cfRule type="containsText" dxfId="1040" priority="666" operator="containsText" text="Moderado">
      <formula>NOT(ISERROR(SEARCH("Moderado",AG15)))</formula>
    </cfRule>
    <cfRule type="containsText" dxfId="1039" priority="667" operator="containsText" text="Extremo">
      <formula>NOT(ISERROR(SEARCH("Extremo",AG15)))</formula>
    </cfRule>
    <cfRule type="containsText" dxfId="1038" priority="668" operator="containsText" text="Baja">
      <formula>NOT(ISERROR(SEARCH("Baja",AG15)))</formula>
    </cfRule>
    <cfRule type="containsText" dxfId="1037" priority="669" operator="containsText" text="Alto">
      <formula>NOT(ISERROR(SEARCH("Alto",AG15)))</formula>
    </cfRule>
  </conditionalFormatting>
  <conditionalFormatting sqref="AE15:AE19">
    <cfRule type="containsText" dxfId="1036" priority="651" operator="containsText" text="Catastrófico">
      <formula>NOT(ISERROR(SEARCH("Catastrófico",AE15)))</formula>
    </cfRule>
    <cfRule type="containsText" dxfId="1035" priority="652" operator="containsText" text="Moderado">
      <formula>NOT(ISERROR(SEARCH("Moderado",AE15)))</formula>
    </cfRule>
    <cfRule type="containsText" dxfId="1034" priority="653" operator="containsText" text="Menor">
      <formula>NOT(ISERROR(SEARCH("Menor",AE15)))</formula>
    </cfRule>
    <cfRule type="containsText" dxfId="1033" priority="654" operator="containsText" text="Leve">
      <formula>NOT(ISERROR(SEARCH("Leve",AE15)))</formula>
    </cfRule>
    <cfRule type="containsText" dxfId="1032" priority="655" operator="containsText" text="Mayor">
      <formula>NOT(ISERROR(SEARCH("Mayor",AE15)))</formula>
    </cfRule>
  </conditionalFormatting>
  <conditionalFormatting sqref="Y20:Y24">
    <cfRule type="containsText" dxfId="1031" priority="645" operator="containsText" text="Muy Alta">
      <formula>NOT(ISERROR(SEARCH("Muy Alta",Y20)))</formula>
    </cfRule>
    <cfRule type="containsText" dxfId="1030" priority="646" operator="containsText" text="Alta">
      <formula>NOT(ISERROR(SEARCH("Alta",Y20)))</formula>
    </cfRule>
    <cfRule type="containsText" dxfId="1029" priority="647" operator="containsText" text="Media">
      <formula>NOT(ISERROR(SEARCH("Media",Y20)))</formula>
    </cfRule>
    <cfRule type="containsText" dxfId="1028" priority="648" operator="containsText" text="Muy Baja">
      <formula>NOT(ISERROR(SEARCH("Muy Baja",Y20)))</formula>
    </cfRule>
    <cfRule type="containsText" dxfId="1027" priority="649" operator="containsText" text="Baja">
      <formula>NOT(ISERROR(SEARCH("Baja",Y20)))</formula>
    </cfRule>
    <cfRule type="containsText" dxfId="1026" priority="650" operator="containsText" text="Muy Baja">
      <formula>NOT(ISERROR(SEARCH("Muy Baja",Y20)))</formula>
    </cfRule>
  </conditionalFormatting>
  <conditionalFormatting sqref="AC20:AC24">
    <cfRule type="containsText" dxfId="1025" priority="640" operator="containsText" text="Catastrófico">
      <formula>NOT(ISERROR(SEARCH("Catastrófico",AC20)))</formula>
    </cfRule>
    <cfRule type="containsText" dxfId="1024" priority="641" operator="containsText" text="Mayor">
      <formula>NOT(ISERROR(SEARCH("Mayor",AC20)))</formula>
    </cfRule>
    <cfRule type="containsText" dxfId="1023" priority="642" operator="containsText" text="Moderado">
      <formula>NOT(ISERROR(SEARCH("Moderado",AC20)))</formula>
    </cfRule>
    <cfRule type="containsText" dxfId="1022" priority="643" operator="containsText" text="Menor">
      <formula>NOT(ISERROR(SEARCH("Menor",AC20)))</formula>
    </cfRule>
    <cfRule type="containsText" dxfId="1021" priority="644" operator="containsText" text="Leve">
      <formula>NOT(ISERROR(SEARCH("Leve",AC20)))</formula>
    </cfRule>
  </conditionalFormatting>
  <conditionalFormatting sqref="AG20">
    <cfRule type="containsText" dxfId="1020" priority="631" operator="containsText" text="Extremo">
      <formula>NOT(ISERROR(SEARCH("Extremo",AG20)))</formula>
    </cfRule>
    <cfRule type="containsText" dxfId="1019" priority="632" operator="containsText" text="Alto">
      <formula>NOT(ISERROR(SEARCH("Alto",AG20)))</formula>
    </cfRule>
    <cfRule type="containsText" dxfId="1018" priority="633" operator="containsText" text="Moderado">
      <formula>NOT(ISERROR(SEARCH("Moderado",AG20)))</formula>
    </cfRule>
    <cfRule type="containsText" dxfId="1017" priority="634" operator="containsText" text="Menor">
      <formula>NOT(ISERROR(SEARCH("Menor",AG20)))</formula>
    </cfRule>
    <cfRule type="containsText" dxfId="1016" priority="635" operator="containsText" text="Bajo">
      <formula>NOT(ISERROR(SEARCH("Bajo",AG20)))</formula>
    </cfRule>
    <cfRule type="containsText" dxfId="1015" priority="636" operator="containsText" text="Moderado">
      <formula>NOT(ISERROR(SEARCH("Moderado",AG20)))</formula>
    </cfRule>
    <cfRule type="containsText" dxfId="1014" priority="637" operator="containsText" text="Extremo">
      <formula>NOT(ISERROR(SEARCH("Extremo",AG20)))</formula>
    </cfRule>
    <cfRule type="containsText" dxfId="1013" priority="638" operator="containsText" text="Baja">
      <formula>NOT(ISERROR(SEARCH("Baja",AG20)))</formula>
    </cfRule>
    <cfRule type="containsText" dxfId="1012" priority="639" operator="containsText" text="Alto">
      <formula>NOT(ISERROR(SEARCH("Alto",AG20)))</formula>
    </cfRule>
  </conditionalFormatting>
  <conditionalFormatting sqref="AE20:AE24">
    <cfRule type="containsText" dxfId="1011" priority="621" operator="containsText" text="Catastrófico">
      <formula>NOT(ISERROR(SEARCH("Catastrófico",AE20)))</formula>
    </cfRule>
    <cfRule type="containsText" dxfId="1010" priority="622" operator="containsText" text="Moderado">
      <formula>NOT(ISERROR(SEARCH("Moderado",AE20)))</formula>
    </cfRule>
    <cfRule type="containsText" dxfId="1009" priority="623" operator="containsText" text="Menor">
      <formula>NOT(ISERROR(SEARCH("Menor",AE20)))</formula>
    </cfRule>
    <cfRule type="containsText" dxfId="1008" priority="624" operator="containsText" text="Leve">
      <formula>NOT(ISERROR(SEARCH("Leve",AE20)))</formula>
    </cfRule>
    <cfRule type="containsText" dxfId="1007" priority="625" operator="containsText" text="Mayor">
      <formula>NOT(ISERROR(SEARCH("Mayor",AE20)))</formula>
    </cfRule>
  </conditionalFormatting>
  <conditionalFormatting sqref="Y25:Y29">
    <cfRule type="containsText" dxfId="1006" priority="585" operator="containsText" text="Muy Alta">
      <formula>NOT(ISERROR(SEARCH("Muy Alta",Y25)))</formula>
    </cfRule>
    <cfRule type="containsText" dxfId="1005" priority="586" operator="containsText" text="Alta">
      <formula>NOT(ISERROR(SEARCH("Alta",Y25)))</formula>
    </cfRule>
    <cfRule type="containsText" dxfId="1004" priority="587" operator="containsText" text="Media">
      <formula>NOT(ISERROR(SEARCH("Media",Y25)))</formula>
    </cfRule>
    <cfRule type="containsText" dxfId="1003" priority="588" operator="containsText" text="Muy Baja">
      <formula>NOT(ISERROR(SEARCH("Muy Baja",Y25)))</formula>
    </cfRule>
    <cfRule type="containsText" dxfId="1002" priority="589" operator="containsText" text="Baja">
      <formula>NOT(ISERROR(SEARCH("Baja",Y25)))</formula>
    </cfRule>
    <cfRule type="containsText" dxfId="1001" priority="590" operator="containsText" text="Muy Baja">
      <formula>NOT(ISERROR(SEARCH("Muy Baja",Y25)))</formula>
    </cfRule>
  </conditionalFormatting>
  <conditionalFormatting sqref="AC25:AC29">
    <cfRule type="containsText" dxfId="1000" priority="580" operator="containsText" text="Catastrófico">
      <formula>NOT(ISERROR(SEARCH("Catastrófico",AC25)))</formula>
    </cfRule>
    <cfRule type="containsText" dxfId="999" priority="581" operator="containsText" text="Mayor">
      <formula>NOT(ISERROR(SEARCH("Mayor",AC25)))</formula>
    </cfRule>
    <cfRule type="containsText" dxfId="998" priority="582" operator="containsText" text="Moderado">
      <formula>NOT(ISERROR(SEARCH("Moderado",AC25)))</formula>
    </cfRule>
    <cfRule type="containsText" dxfId="997" priority="583" operator="containsText" text="Menor">
      <formula>NOT(ISERROR(SEARCH("Menor",AC25)))</formula>
    </cfRule>
    <cfRule type="containsText" dxfId="996" priority="584" operator="containsText" text="Leve">
      <formula>NOT(ISERROR(SEARCH("Leve",AC25)))</formula>
    </cfRule>
  </conditionalFormatting>
  <conditionalFormatting sqref="AG25">
    <cfRule type="containsText" dxfId="995" priority="571" operator="containsText" text="Extremo">
      <formula>NOT(ISERROR(SEARCH("Extremo",AG25)))</formula>
    </cfRule>
    <cfRule type="containsText" dxfId="994" priority="572" operator="containsText" text="Alto">
      <formula>NOT(ISERROR(SEARCH("Alto",AG25)))</formula>
    </cfRule>
    <cfRule type="containsText" dxfId="993" priority="573" operator="containsText" text="Moderado">
      <formula>NOT(ISERROR(SEARCH("Moderado",AG25)))</formula>
    </cfRule>
    <cfRule type="containsText" dxfId="992" priority="574" operator="containsText" text="Menor">
      <formula>NOT(ISERROR(SEARCH("Menor",AG25)))</formula>
    </cfRule>
    <cfRule type="containsText" dxfId="991" priority="575" operator="containsText" text="Bajo">
      <formula>NOT(ISERROR(SEARCH("Bajo",AG25)))</formula>
    </cfRule>
    <cfRule type="containsText" dxfId="990" priority="576" operator="containsText" text="Moderado">
      <formula>NOT(ISERROR(SEARCH("Moderado",AG25)))</formula>
    </cfRule>
    <cfRule type="containsText" dxfId="989" priority="577" operator="containsText" text="Extremo">
      <formula>NOT(ISERROR(SEARCH("Extremo",AG25)))</formula>
    </cfRule>
    <cfRule type="containsText" dxfId="988" priority="578" operator="containsText" text="Baja">
      <formula>NOT(ISERROR(SEARCH("Baja",AG25)))</formula>
    </cfRule>
    <cfRule type="containsText" dxfId="987" priority="579" operator="containsText" text="Alto">
      <formula>NOT(ISERROR(SEARCH("Alto",AG25)))</formula>
    </cfRule>
  </conditionalFormatting>
  <conditionalFormatting sqref="AE25:AE29">
    <cfRule type="containsText" dxfId="986" priority="561" operator="containsText" text="Catastrófico">
      <formula>NOT(ISERROR(SEARCH("Catastrófico",AE25)))</formula>
    </cfRule>
    <cfRule type="containsText" dxfId="985" priority="562" operator="containsText" text="Moderado">
      <formula>NOT(ISERROR(SEARCH("Moderado",AE25)))</formula>
    </cfRule>
    <cfRule type="containsText" dxfId="984" priority="563" operator="containsText" text="Menor">
      <formula>NOT(ISERROR(SEARCH("Menor",AE25)))</formula>
    </cfRule>
    <cfRule type="containsText" dxfId="983" priority="564" operator="containsText" text="Leve">
      <formula>NOT(ISERROR(SEARCH("Leve",AE25)))</formula>
    </cfRule>
    <cfRule type="containsText" dxfId="982" priority="565" operator="containsText" text="Mayor">
      <formula>NOT(ISERROR(SEARCH("Mayor",AE25)))</formula>
    </cfRule>
  </conditionalFormatting>
  <conditionalFormatting sqref="N30 N35">
    <cfRule type="containsText" dxfId="981" priority="550" operator="containsText" text="Extremo">
      <formula>NOT(ISERROR(SEARCH("Extremo",N30)))</formula>
    </cfRule>
    <cfRule type="containsText" dxfId="980" priority="551" operator="containsText" text="Alto">
      <formula>NOT(ISERROR(SEARCH("Alto",N30)))</formula>
    </cfRule>
    <cfRule type="containsText" dxfId="979" priority="552" operator="containsText" text="Bajo">
      <formula>NOT(ISERROR(SEARCH("Bajo",N30)))</formula>
    </cfRule>
    <cfRule type="containsText" dxfId="978" priority="553" operator="containsText" text="Moderado">
      <formula>NOT(ISERROR(SEARCH("Moderado",N30)))</formula>
    </cfRule>
    <cfRule type="containsText" dxfId="977" priority="554" operator="containsText" text="Extremo">
      <formula>NOT(ISERROR(SEARCH("Extremo",N30)))</formula>
    </cfRule>
  </conditionalFormatting>
  <conditionalFormatting sqref="I30 I35 I40">
    <cfRule type="containsText" dxfId="976" priority="521" operator="containsText" text="Muy Baja">
      <formula>NOT(ISERROR(SEARCH("Muy Baja",I30)))</formula>
    </cfRule>
    <cfRule type="containsText" dxfId="975" priority="522" operator="containsText" text="Baja">
      <formula>NOT(ISERROR(SEARCH("Baja",I30)))</formula>
    </cfRule>
    <cfRule type="containsText" dxfId="974" priority="524" operator="containsText" text="Muy Alta">
      <formula>NOT(ISERROR(SEARCH("Muy Alta",I30)))</formula>
    </cfRule>
    <cfRule type="containsText" dxfId="973" priority="525" operator="containsText" text="Alta">
      <formula>NOT(ISERROR(SEARCH("Alta",I30)))</formula>
    </cfRule>
    <cfRule type="containsText" dxfId="972" priority="526" operator="containsText" text="Media">
      <formula>NOT(ISERROR(SEARCH("Media",I30)))</formula>
    </cfRule>
    <cfRule type="containsText" dxfId="971" priority="527" operator="containsText" text="Media">
      <formula>NOT(ISERROR(SEARCH("Media",I30)))</formula>
    </cfRule>
    <cfRule type="containsText" dxfId="970" priority="528" operator="containsText" text="Media">
      <formula>NOT(ISERROR(SEARCH("Media",I30)))</formula>
    </cfRule>
    <cfRule type="containsText" dxfId="969" priority="529" operator="containsText" text="Muy Baja">
      <formula>NOT(ISERROR(SEARCH("Muy Baja",I30)))</formula>
    </cfRule>
    <cfRule type="containsText" dxfId="968" priority="530" operator="containsText" text="Baja">
      <formula>NOT(ISERROR(SEARCH("Baja",I30)))</formula>
    </cfRule>
    <cfRule type="containsText" dxfId="967" priority="531" operator="containsText" text="Muy Baja">
      <formula>NOT(ISERROR(SEARCH("Muy Baja",I30)))</formula>
    </cfRule>
    <cfRule type="containsText" dxfId="966" priority="532" operator="containsText" text="Muy Baja">
      <formula>NOT(ISERROR(SEARCH("Muy Baja",I30)))</formula>
    </cfRule>
    <cfRule type="containsText" dxfId="965" priority="533" operator="containsText" text="Muy Baja">
      <formula>NOT(ISERROR(SEARCH("Muy Baja",I30)))</formula>
    </cfRule>
    <cfRule type="containsText" dxfId="964" priority="534" operator="containsText" text="Muy Baja'Tabla probabilidad'!">
      <formula>NOT(ISERROR(SEARCH("Muy Baja'Tabla probabilidad'!",I30)))</formula>
    </cfRule>
    <cfRule type="containsText" dxfId="963" priority="535" operator="containsText" text="Muy bajo">
      <formula>NOT(ISERROR(SEARCH("Muy bajo",I30)))</formula>
    </cfRule>
    <cfRule type="containsText" dxfId="962" priority="536" operator="containsText" text="Alta">
      <formula>NOT(ISERROR(SEARCH("Alta",I30)))</formula>
    </cfRule>
    <cfRule type="containsText" dxfId="961" priority="537" operator="containsText" text="Media">
      <formula>NOT(ISERROR(SEARCH("Media",I30)))</formula>
    </cfRule>
    <cfRule type="containsText" dxfId="960" priority="538" operator="containsText" text="Baja">
      <formula>NOT(ISERROR(SEARCH("Baja",I30)))</formula>
    </cfRule>
    <cfRule type="containsText" dxfId="959" priority="539" operator="containsText" text="Muy baja">
      <formula>NOT(ISERROR(SEARCH("Muy baja",I30)))</formula>
    </cfRule>
    <cfRule type="cellIs" dxfId="958" priority="542" operator="between">
      <formula>1</formula>
      <formula>2</formula>
    </cfRule>
    <cfRule type="cellIs" dxfId="957" priority="543" operator="between">
      <formula>0</formula>
      <formula>2</formula>
    </cfRule>
  </conditionalFormatting>
  <conditionalFormatting sqref="I30 I35 I40">
    <cfRule type="containsText" dxfId="956" priority="523" operator="containsText" text="Muy Alta">
      <formula>NOT(ISERROR(SEARCH("Muy Alta",I30)))</formula>
    </cfRule>
  </conditionalFormatting>
  <conditionalFormatting sqref="Y30:Y34">
    <cfRule type="containsText" dxfId="955" priority="515" operator="containsText" text="Muy Alta">
      <formula>NOT(ISERROR(SEARCH("Muy Alta",Y30)))</formula>
    </cfRule>
    <cfRule type="containsText" dxfId="954" priority="516" operator="containsText" text="Alta">
      <formula>NOT(ISERROR(SEARCH("Alta",Y30)))</formula>
    </cfRule>
    <cfRule type="containsText" dxfId="953" priority="517" operator="containsText" text="Media">
      <formula>NOT(ISERROR(SEARCH("Media",Y30)))</formula>
    </cfRule>
    <cfRule type="containsText" dxfId="952" priority="518" operator="containsText" text="Muy Baja">
      <formula>NOT(ISERROR(SEARCH("Muy Baja",Y30)))</formula>
    </cfRule>
    <cfRule type="containsText" dxfId="951" priority="519" operator="containsText" text="Baja">
      <formula>NOT(ISERROR(SEARCH("Baja",Y30)))</formula>
    </cfRule>
    <cfRule type="containsText" dxfId="950" priority="520" operator="containsText" text="Muy Baja">
      <formula>NOT(ISERROR(SEARCH("Muy Baja",Y30)))</formula>
    </cfRule>
  </conditionalFormatting>
  <conditionalFormatting sqref="AC30:AC34">
    <cfRule type="containsText" dxfId="949" priority="510" operator="containsText" text="Catastrófico">
      <formula>NOT(ISERROR(SEARCH("Catastrófico",AC30)))</formula>
    </cfRule>
    <cfRule type="containsText" dxfId="948" priority="511" operator="containsText" text="Mayor">
      <formula>NOT(ISERROR(SEARCH("Mayor",AC30)))</formula>
    </cfRule>
    <cfRule type="containsText" dxfId="947" priority="512" operator="containsText" text="Moderado">
      <formula>NOT(ISERROR(SEARCH("Moderado",AC30)))</formula>
    </cfRule>
    <cfRule type="containsText" dxfId="946" priority="513" operator="containsText" text="Menor">
      <formula>NOT(ISERROR(SEARCH("Menor",AC30)))</formula>
    </cfRule>
    <cfRule type="containsText" dxfId="945" priority="514" operator="containsText" text="Leve">
      <formula>NOT(ISERROR(SEARCH("Leve",AC30)))</formula>
    </cfRule>
  </conditionalFormatting>
  <conditionalFormatting sqref="AG30">
    <cfRule type="containsText" dxfId="944" priority="501" operator="containsText" text="Extremo">
      <formula>NOT(ISERROR(SEARCH("Extremo",AG30)))</formula>
    </cfRule>
    <cfRule type="containsText" dxfId="943" priority="502" operator="containsText" text="Alto">
      <formula>NOT(ISERROR(SEARCH("Alto",AG30)))</formula>
    </cfRule>
    <cfRule type="containsText" dxfId="942" priority="503" operator="containsText" text="Moderado">
      <formula>NOT(ISERROR(SEARCH("Moderado",AG30)))</formula>
    </cfRule>
    <cfRule type="containsText" dxfId="941" priority="504" operator="containsText" text="Menor">
      <formula>NOT(ISERROR(SEARCH("Menor",AG30)))</formula>
    </cfRule>
    <cfRule type="containsText" dxfId="940" priority="505" operator="containsText" text="Bajo">
      <formula>NOT(ISERROR(SEARCH("Bajo",AG30)))</formula>
    </cfRule>
    <cfRule type="containsText" dxfId="939" priority="506" operator="containsText" text="Moderado">
      <formula>NOT(ISERROR(SEARCH("Moderado",AG30)))</formula>
    </cfRule>
    <cfRule type="containsText" dxfId="938" priority="507" operator="containsText" text="Extremo">
      <formula>NOT(ISERROR(SEARCH("Extremo",AG30)))</formula>
    </cfRule>
    <cfRule type="containsText" dxfId="937" priority="508" operator="containsText" text="Baja">
      <formula>NOT(ISERROR(SEARCH("Baja",AG30)))</formula>
    </cfRule>
    <cfRule type="containsText" dxfId="936" priority="509" operator="containsText" text="Alto">
      <formula>NOT(ISERROR(SEARCH("Alto",AG30)))</formula>
    </cfRule>
  </conditionalFormatting>
  <conditionalFormatting sqref="AE30:AE34">
    <cfRule type="containsText" dxfId="935" priority="491" operator="containsText" text="Catastrófico">
      <formula>NOT(ISERROR(SEARCH("Catastrófico",AE30)))</formula>
    </cfRule>
    <cfRule type="containsText" dxfId="934" priority="492" operator="containsText" text="Moderado">
      <formula>NOT(ISERROR(SEARCH("Moderado",AE30)))</formula>
    </cfRule>
    <cfRule type="containsText" dxfId="933" priority="493" operator="containsText" text="Menor">
      <formula>NOT(ISERROR(SEARCH("Menor",AE30)))</formula>
    </cfRule>
    <cfRule type="containsText" dxfId="932" priority="494" operator="containsText" text="Leve">
      <formula>NOT(ISERROR(SEARCH("Leve",AE30)))</formula>
    </cfRule>
    <cfRule type="containsText" dxfId="931" priority="495" operator="containsText" text="Mayor">
      <formula>NOT(ISERROR(SEARCH("Mayor",AE30)))</formula>
    </cfRule>
  </conditionalFormatting>
  <conditionalFormatting sqref="Y35:Y39">
    <cfRule type="containsText" dxfId="930" priority="425" operator="containsText" text="Muy Alta">
      <formula>NOT(ISERROR(SEARCH("Muy Alta",Y35)))</formula>
    </cfRule>
    <cfRule type="containsText" dxfId="929" priority="426" operator="containsText" text="Alta">
      <formula>NOT(ISERROR(SEARCH("Alta",Y35)))</formula>
    </cfRule>
    <cfRule type="containsText" dxfId="928" priority="427" operator="containsText" text="Media">
      <formula>NOT(ISERROR(SEARCH("Media",Y35)))</formula>
    </cfRule>
    <cfRule type="containsText" dxfId="927" priority="428" operator="containsText" text="Muy Baja">
      <formula>NOT(ISERROR(SEARCH("Muy Baja",Y35)))</formula>
    </cfRule>
    <cfRule type="containsText" dxfId="926" priority="429" operator="containsText" text="Baja">
      <formula>NOT(ISERROR(SEARCH("Baja",Y35)))</formula>
    </cfRule>
    <cfRule type="containsText" dxfId="925" priority="430" operator="containsText" text="Muy Baja">
      <formula>NOT(ISERROR(SEARCH("Muy Baja",Y35)))</formula>
    </cfRule>
  </conditionalFormatting>
  <conditionalFormatting sqref="AC35:AC39">
    <cfRule type="containsText" dxfId="924" priority="420" operator="containsText" text="Catastrófico">
      <formula>NOT(ISERROR(SEARCH("Catastrófico",AC35)))</formula>
    </cfRule>
    <cfRule type="containsText" dxfId="923" priority="421" operator="containsText" text="Mayor">
      <formula>NOT(ISERROR(SEARCH("Mayor",AC35)))</formula>
    </cfRule>
    <cfRule type="containsText" dxfId="922" priority="422" operator="containsText" text="Moderado">
      <formula>NOT(ISERROR(SEARCH("Moderado",AC35)))</formula>
    </cfRule>
    <cfRule type="containsText" dxfId="921" priority="423" operator="containsText" text="Menor">
      <formula>NOT(ISERROR(SEARCH("Menor",AC35)))</formula>
    </cfRule>
    <cfRule type="containsText" dxfId="920" priority="424" operator="containsText" text="Leve">
      <formula>NOT(ISERROR(SEARCH("Leve",AC35)))</formula>
    </cfRule>
  </conditionalFormatting>
  <conditionalFormatting sqref="AG35">
    <cfRule type="containsText" dxfId="919" priority="411" operator="containsText" text="Extremo">
      <formula>NOT(ISERROR(SEARCH("Extremo",AG35)))</formula>
    </cfRule>
    <cfRule type="containsText" dxfId="918" priority="412" operator="containsText" text="Alto">
      <formula>NOT(ISERROR(SEARCH("Alto",AG35)))</formula>
    </cfRule>
    <cfRule type="containsText" dxfId="917" priority="413" operator="containsText" text="Moderado">
      <formula>NOT(ISERROR(SEARCH("Moderado",AG35)))</formula>
    </cfRule>
    <cfRule type="containsText" dxfId="916" priority="414" operator="containsText" text="Menor">
      <formula>NOT(ISERROR(SEARCH("Menor",AG35)))</formula>
    </cfRule>
    <cfRule type="containsText" dxfId="915" priority="415" operator="containsText" text="Bajo">
      <formula>NOT(ISERROR(SEARCH("Bajo",AG35)))</formula>
    </cfRule>
    <cfRule type="containsText" dxfId="914" priority="416" operator="containsText" text="Moderado">
      <formula>NOT(ISERROR(SEARCH("Moderado",AG35)))</formula>
    </cfRule>
    <cfRule type="containsText" dxfId="913" priority="417" operator="containsText" text="Extremo">
      <formula>NOT(ISERROR(SEARCH("Extremo",AG35)))</formula>
    </cfRule>
    <cfRule type="containsText" dxfId="912" priority="418" operator="containsText" text="Baja">
      <formula>NOT(ISERROR(SEARCH("Baja",AG35)))</formula>
    </cfRule>
    <cfRule type="containsText" dxfId="911" priority="419" operator="containsText" text="Alto">
      <formula>NOT(ISERROR(SEARCH("Alto",AG35)))</formula>
    </cfRule>
  </conditionalFormatting>
  <conditionalFormatting sqref="AE35:AE39">
    <cfRule type="containsText" dxfId="910" priority="401" operator="containsText" text="Catastrófico">
      <formula>NOT(ISERROR(SEARCH("Catastrófico",AE35)))</formula>
    </cfRule>
    <cfRule type="containsText" dxfId="909" priority="402" operator="containsText" text="Moderado">
      <formula>NOT(ISERROR(SEARCH("Moderado",AE35)))</formula>
    </cfRule>
    <cfRule type="containsText" dxfId="908" priority="403" operator="containsText" text="Menor">
      <formula>NOT(ISERROR(SEARCH("Menor",AE35)))</formula>
    </cfRule>
    <cfRule type="containsText" dxfId="907" priority="404" operator="containsText" text="Leve">
      <formula>NOT(ISERROR(SEARCH("Leve",AE35)))</formula>
    </cfRule>
    <cfRule type="containsText" dxfId="906" priority="405" operator="containsText" text="Mayor">
      <formula>NOT(ISERROR(SEARCH("Mayor",AE35)))</formula>
    </cfRule>
  </conditionalFormatting>
  <conditionalFormatting sqref="N40">
    <cfRule type="containsText" dxfId="905" priority="396" operator="containsText" text="Extremo">
      <formula>NOT(ISERROR(SEARCH("Extremo",N40)))</formula>
    </cfRule>
    <cfRule type="containsText" dxfId="904" priority="397" operator="containsText" text="Alto">
      <formula>NOT(ISERROR(SEARCH("Alto",N40)))</formula>
    </cfRule>
    <cfRule type="containsText" dxfId="903" priority="398" operator="containsText" text="Bajo">
      <formula>NOT(ISERROR(SEARCH("Bajo",N40)))</formula>
    </cfRule>
    <cfRule type="containsText" dxfId="902" priority="399" operator="containsText" text="Moderado">
      <formula>NOT(ISERROR(SEARCH("Moderado",N40)))</formula>
    </cfRule>
    <cfRule type="containsText" dxfId="901" priority="400" operator="containsText" text="Extremo">
      <formula>NOT(ISERROR(SEARCH("Extremo",N40)))</formula>
    </cfRule>
  </conditionalFormatting>
  <conditionalFormatting sqref="Y40:Y44">
    <cfRule type="containsText" dxfId="900" priority="355" operator="containsText" text="Muy Alta">
      <formula>NOT(ISERROR(SEARCH("Muy Alta",Y40)))</formula>
    </cfRule>
    <cfRule type="containsText" dxfId="899" priority="356" operator="containsText" text="Alta">
      <formula>NOT(ISERROR(SEARCH("Alta",Y40)))</formula>
    </cfRule>
    <cfRule type="containsText" dxfId="898" priority="357" operator="containsText" text="Media">
      <formula>NOT(ISERROR(SEARCH("Media",Y40)))</formula>
    </cfRule>
    <cfRule type="containsText" dxfId="897" priority="358" operator="containsText" text="Muy Baja">
      <formula>NOT(ISERROR(SEARCH("Muy Baja",Y40)))</formula>
    </cfRule>
    <cfRule type="containsText" dxfId="896" priority="359" operator="containsText" text="Baja">
      <formula>NOT(ISERROR(SEARCH("Baja",Y40)))</formula>
    </cfRule>
    <cfRule type="containsText" dxfId="895" priority="360" operator="containsText" text="Muy Baja">
      <formula>NOT(ISERROR(SEARCH("Muy Baja",Y40)))</formula>
    </cfRule>
  </conditionalFormatting>
  <conditionalFormatting sqref="AC40:AC44">
    <cfRule type="containsText" dxfId="894" priority="350" operator="containsText" text="Catastrófico">
      <formula>NOT(ISERROR(SEARCH("Catastrófico",AC40)))</formula>
    </cfRule>
    <cfRule type="containsText" dxfId="893" priority="351" operator="containsText" text="Mayor">
      <formula>NOT(ISERROR(SEARCH("Mayor",AC40)))</formula>
    </cfRule>
    <cfRule type="containsText" dxfId="892" priority="352" operator="containsText" text="Moderado">
      <formula>NOT(ISERROR(SEARCH("Moderado",AC40)))</formula>
    </cfRule>
    <cfRule type="containsText" dxfId="891" priority="353" operator="containsText" text="Menor">
      <formula>NOT(ISERROR(SEARCH("Menor",AC40)))</formula>
    </cfRule>
    <cfRule type="containsText" dxfId="890" priority="354" operator="containsText" text="Leve">
      <formula>NOT(ISERROR(SEARCH("Leve",AC40)))</formula>
    </cfRule>
  </conditionalFormatting>
  <conditionalFormatting sqref="AG40">
    <cfRule type="containsText" dxfId="889" priority="341" operator="containsText" text="Extremo">
      <formula>NOT(ISERROR(SEARCH("Extremo",AG40)))</formula>
    </cfRule>
    <cfRule type="containsText" dxfId="888" priority="342" operator="containsText" text="Alto">
      <formula>NOT(ISERROR(SEARCH("Alto",AG40)))</formula>
    </cfRule>
    <cfRule type="containsText" dxfId="887" priority="343" operator="containsText" text="Moderado">
      <formula>NOT(ISERROR(SEARCH("Moderado",AG40)))</formula>
    </cfRule>
    <cfRule type="containsText" dxfId="886" priority="344" operator="containsText" text="Menor">
      <formula>NOT(ISERROR(SEARCH("Menor",AG40)))</formula>
    </cfRule>
    <cfRule type="containsText" dxfId="885" priority="345" operator="containsText" text="Bajo">
      <formula>NOT(ISERROR(SEARCH("Bajo",AG40)))</formula>
    </cfRule>
    <cfRule type="containsText" dxfId="884" priority="346" operator="containsText" text="Moderado">
      <formula>NOT(ISERROR(SEARCH("Moderado",AG40)))</formula>
    </cfRule>
    <cfRule type="containsText" dxfId="883" priority="347" operator="containsText" text="Extremo">
      <formula>NOT(ISERROR(SEARCH("Extremo",AG40)))</formula>
    </cfRule>
    <cfRule type="containsText" dxfId="882" priority="348" operator="containsText" text="Baja">
      <formula>NOT(ISERROR(SEARCH("Baja",AG40)))</formula>
    </cfRule>
    <cfRule type="containsText" dxfId="881" priority="349" operator="containsText" text="Alto">
      <formula>NOT(ISERROR(SEARCH("Alto",AG40)))</formula>
    </cfRule>
  </conditionalFormatting>
  <conditionalFormatting sqref="AE40:AE44">
    <cfRule type="containsText" dxfId="880" priority="331" operator="containsText" text="Catastrófico">
      <formula>NOT(ISERROR(SEARCH("Catastrófico",AE40)))</formula>
    </cfRule>
    <cfRule type="containsText" dxfId="879" priority="332" operator="containsText" text="Moderado">
      <formula>NOT(ISERROR(SEARCH("Moderado",AE40)))</formula>
    </cfRule>
    <cfRule type="containsText" dxfId="878" priority="333" operator="containsText" text="Menor">
      <formula>NOT(ISERROR(SEARCH("Menor",AE40)))</formula>
    </cfRule>
    <cfRule type="containsText" dxfId="877" priority="334" operator="containsText" text="Leve">
      <formula>NOT(ISERROR(SEARCH("Leve",AE40)))</formula>
    </cfRule>
    <cfRule type="containsText" dxfId="876" priority="335" operator="containsText" text="Mayor">
      <formula>NOT(ISERROR(SEARCH("Mayor",AE40)))</formula>
    </cfRule>
  </conditionalFormatting>
  <conditionalFormatting sqref="N45">
    <cfRule type="containsText" dxfId="875" priority="326" operator="containsText" text="Extremo">
      <formula>NOT(ISERROR(SEARCH("Extremo",N45)))</formula>
    </cfRule>
    <cfRule type="containsText" dxfId="874" priority="327" operator="containsText" text="Alto">
      <formula>NOT(ISERROR(SEARCH("Alto",N45)))</formula>
    </cfRule>
    <cfRule type="containsText" dxfId="873" priority="328" operator="containsText" text="Bajo">
      <formula>NOT(ISERROR(SEARCH("Bajo",N45)))</formula>
    </cfRule>
    <cfRule type="containsText" dxfId="872" priority="329" operator="containsText" text="Moderado">
      <formula>NOT(ISERROR(SEARCH("Moderado",N45)))</formula>
    </cfRule>
    <cfRule type="containsText" dxfId="871" priority="330" operator="containsText" text="Extremo">
      <formula>NOT(ISERROR(SEARCH("Extremo",N45)))</formula>
    </cfRule>
  </conditionalFormatting>
  <conditionalFormatting sqref="I45">
    <cfRule type="containsText" dxfId="870" priority="303" operator="containsText" text="Muy Baja">
      <formula>NOT(ISERROR(SEARCH("Muy Baja",I45)))</formula>
    </cfRule>
    <cfRule type="containsText" dxfId="869" priority="304" operator="containsText" text="Baja">
      <formula>NOT(ISERROR(SEARCH("Baja",I45)))</formula>
    </cfRule>
    <cfRule type="containsText" dxfId="868" priority="306" operator="containsText" text="Muy Alta">
      <formula>NOT(ISERROR(SEARCH("Muy Alta",I45)))</formula>
    </cfRule>
    <cfRule type="containsText" dxfId="867" priority="307" operator="containsText" text="Alta">
      <formula>NOT(ISERROR(SEARCH("Alta",I45)))</formula>
    </cfRule>
    <cfRule type="containsText" dxfId="866" priority="308" operator="containsText" text="Media">
      <formula>NOT(ISERROR(SEARCH("Media",I45)))</formula>
    </cfRule>
    <cfRule type="containsText" dxfId="865" priority="309" operator="containsText" text="Media">
      <formula>NOT(ISERROR(SEARCH("Media",I45)))</formula>
    </cfRule>
    <cfRule type="containsText" dxfId="864" priority="310" operator="containsText" text="Media">
      <formula>NOT(ISERROR(SEARCH("Media",I45)))</formula>
    </cfRule>
    <cfRule type="containsText" dxfId="863" priority="311" operator="containsText" text="Muy Baja">
      <formula>NOT(ISERROR(SEARCH("Muy Baja",I45)))</formula>
    </cfRule>
    <cfRule type="containsText" dxfId="862" priority="312" operator="containsText" text="Baja">
      <formula>NOT(ISERROR(SEARCH("Baja",I45)))</formula>
    </cfRule>
    <cfRule type="containsText" dxfId="861" priority="313" operator="containsText" text="Muy Baja">
      <formula>NOT(ISERROR(SEARCH("Muy Baja",I45)))</formula>
    </cfRule>
    <cfRule type="containsText" dxfId="860" priority="314" operator="containsText" text="Muy Baja">
      <formula>NOT(ISERROR(SEARCH("Muy Baja",I45)))</formula>
    </cfRule>
    <cfRule type="containsText" dxfId="859" priority="315" operator="containsText" text="Muy Baja">
      <formula>NOT(ISERROR(SEARCH("Muy Baja",I45)))</formula>
    </cfRule>
    <cfRule type="containsText" dxfId="858" priority="316" operator="containsText" text="Muy Baja'Tabla probabilidad'!">
      <formula>NOT(ISERROR(SEARCH("Muy Baja'Tabla probabilidad'!",I45)))</formula>
    </cfRule>
    <cfRule type="containsText" dxfId="857" priority="317" operator="containsText" text="Muy bajo">
      <formula>NOT(ISERROR(SEARCH("Muy bajo",I45)))</formula>
    </cfRule>
    <cfRule type="containsText" dxfId="856" priority="318" operator="containsText" text="Alta">
      <formula>NOT(ISERROR(SEARCH("Alta",I45)))</formula>
    </cfRule>
    <cfRule type="containsText" dxfId="855" priority="319" operator="containsText" text="Media">
      <formula>NOT(ISERROR(SEARCH("Media",I45)))</formula>
    </cfRule>
    <cfRule type="containsText" dxfId="854" priority="320" operator="containsText" text="Baja">
      <formula>NOT(ISERROR(SEARCH("Baja",I45)))</formula>
    </cfRule>
    <cfRule type="containsText" dxfId="853" priority="321" operator="containsText" text="Muy baja">
      <formula>NOT(ISERROR(SEARCH("Muy baja",I45)))</formula>
    </cfRule>
    <cfRule type="cellIs" dxfId="852" priority="324" operator="between">
      <formula>1</formula>
      <formula>2</formula>
    </cfRule>
    <cfRule type="cellIs" dxfId="851" priority="325" operator="between">
      <formula>0</formula>
      <formula>2</formula>
    </cfRule>
  </conditionalFormatting>
  <conditionalFormatting sqref="I45">
    <cfRule type="containsText" dxfId="850" priority="305" operator="containsText" text="Muy Alta">
      <formula>NOT(ISERROR(SEARCH("Muy Alta",I45)))</formula>
    </cfRule>
  </conditionalFormatting>
  <conditionalFormatting sqref="Y45:Y49">
    <cfRule type="containsText" dxfId="849" priority="285" operator="containsText" text="Muy Alta">
      <formula>NOT(ISERROR(SEARCH("Muy Alta",Y45)))</formula>
    </cfRule>
    <cfRule type="containsText" dxfId="848" priority="286" operator="containsText" text="Alta">
      <formula>NOT(ISERROR(SEARCH("Alta",Y45)))</formula>
    </cfRule>
    <cfRule type="containsText" dxfId="847" priority="287" operator="containsText" text="Media">
      <formula>NOT(ISERROR(SEARCH("Media",Y45)))</formula>
    </cfRule>
    <cfRule type="containsText" dxfId="846" priority="288" operator="containsText" text="Muy Baja">
      <formula>NOT(ISERROR(SEARCH("Muy Baja",Y45)))</formula>
    </cfRule>
    <cfRule type="containsText" dxfId="845" priority="289" operator="containsText" text="Baja">
      <formula>NOT(ISERROR(SEARCH("Baja",Y45)))</formula>
    </cfRule>
    <cfRule type="containsText" dxfId="844" priority="290" operator="containsText" text="Muy Baja">
      <formula>NOT(ISERROR(SEARCH("Muy Baja",Y45)))</formula>
    </cfRule>
  </conditionalFormatting>
  <conditionalFormatting sqref="AC45:AC49">
    <cfRule type="containsText" dxfId="843" priority="280" operator="containsText" text="Catastrófico">
      <formula>NOT(ISERROR(SEARCH("Catastrófico",AC45)))</formula>
    </cfRule>
    <cfRule type="containsText" dxfId="842" priority="281" operator="containsText" text="Mayor">
      <formula>NOT(ISERROR(SEARCH("Mayor",AC45)))</formula>
    </cfRule>
    <cfRule type="containsText" dxfId="841" priority="282" operator="containsText" text="Moderado">
      <formula>NOT(ISERROR(SEARCH("Moderado",AC45)))</formula>
    </cfRule>
    <cfRule type="containsText" dxfId="840" priority="283" operator="containsText" text="Menor">
      <formula>NOT(ISERROR(SEARCH("Menor",AC45)))</formula>
    </cfRule>
    <cfRule type="containsText" dxfId="839" priority="284" operator="containsText" text="Leve">
      <formula>NOT(ISERROR(SEARCH("Leve",AC45)))</formula>
    </cfRule>
  </conditionalFormatting>
  <conditionalFormatting sqref="AG45">
    <cfRule type="containsText" dxfId="838" priority="271" operator="containsText" text="Extremo">
      <formula>NOT(ISERROR(SEARCH("Extremo",AG45)))</formula>
    </cfRule>
    <cfRule type="containsText" dxfId="837" priority="272" operator="containsText" text="Alto">
      <formula>NOT(ISERROR(SEARCH("Alto",AG45)))</formula>
    </cfRule>
    <cfRule type="containsText" dxfId="836" priority="273" operator="containsText" text="Moderado">
      <formula>NOT(ISERROR(SEARCH("Moderado",AG45)))</formula>
    </cfRule>
    <cfRule type="containsText" dxfId="835" priority="274" operator="containsText" text="Menor">
      <formula>NOT(ISERROR(SEARCH("Menor",AG45)))</formula>
    </cfRule>
    <cfRule type="containsText" dxfId="834" priority="275" operator="containsText" text="Bajo">
      <formula>NOT(ISERROR(SEARCH("Bajo",AG45)))</formula>
    </cfRule>
    <cfRule type="containsText" dxfId="833" priority="276" operator="containsText" text="Moderado">
      <formula>NOT(ISERROR(SEARCH("Moderado",AG45)))</formula>
    </cfRule>
    <cfRule type="containsText" dxfId="832" priority="277" operator="containsText" text="Extremo">
      <formula>NOT(ISERROR(SEARCH("Extremo",AG45)))</formula>
    </cfRule>
    <cfRule type="containsText" dxfId="831" priority="278" operator="containsText" text="Baja">
      <formula>NOT(ISERROR(SEARCH("Baja",AG45)))</formula>
    </cfRule>
    <cfRule type="containsText" dxfId="830" priority="279" operator="containsText" text="Alto">
      <formula>NOT(ISERROR(SEARCH("Alto",AG45)))</formula>
    </cfRule>
  </conditionalFormatting>
  <conditionalFormatting sqref="AE45:AE49">
    <cfRule type="containsText" dxfId="829" priority="261" operator="containsText" text="Catastrófico">
      <formula>NOT(ISERROR(SEARCH("Catastrófico",AE45)))</formula>
    </cfRule>
    <cfRule type="containsText" dxfId="828" priority="262" operator="containsText" text="Moderado">
      <formula>NOT(ISERROR(SEARCH("Moderado",AE45)))</formula>
    </cfRule>
    <cfRule type="containsText" dxfId="827" priority="263" operator="containsText" text="Menor">
      <formula>NOT(ISERROR(SEARCH("Menor",AE45)))</formula>
    </cfRule>
    <cfRule type="containsText" dxfId="826" priority="264" operator="containsText" text="Leve">
      <formula>NOT(ISERROR(SEARCH("Leve",AE45)))</formula>
    </cfRule>
    <cfRule type="containsText" dxfId="825" priority="265" operator="containsText" text="Mayor">
      <formula>NOT(ISERROR(SEARCH("Mayor",AE45)))</formula>
    </cfRule>
  </conditionalFormatting>
  <conditionalFormatting sqref="N50">
    <cfRule type="containsText" dxfId="824" priority="256" operator="containsText" text="Extremo">
      <formula>NOT(ISERROR(SEARCH("Extremo",N50)))</formula>
    </cfRule>
    <cfRule type="containsText" dxfId="823" priority="257" operator="containsText" text="Alto">
      <formula>NOT(ISERROR(SEARCH("Alto",N50)))</formula>
    </cfRule>
    <cfRule type="containsText" dxfId="822" priority="258" operator="containsText" text="Bajo">
      <formula>NOT(ISERROR(SEARCH("Bajo",N50)))</formula>
    </cfRule>
    <cfRule type="containsText" dxfId="821" priority="259" operator="containsText" text="Moderado">
      <formula>NOT(ISERROR(SEARCH("Moderado",N50)))</formula>
    </cfRule>
    <cfRule type="containsText" dxfId="820" priority="260" operator="containsText" text="Extremo">
      <formula>NOT(ISERROR(SEARCH("Extremo",N50)))</formula>
    </cfRule>
  </conditionalFormatting>
  <conditionalFormatting sqref="I50">
    <cfRule type="containsText" dxfId="819" priority="233" operator="containsText" text="Muy Baja">
      <formula>NOT(ISERROR(SEARCH("Muy Baja",I50)))</formula>
    </cfRule>
    <cfRule type="containsText" dxfId="818" priority="234" operator="containsText" text="Baja">
      <formula>NOT(ISERROR(SEARCH("Baja",I50)))</formula>
    </cfRule>
    <cfRule type="containsText" dxfId="817" priority="236" operator="containsText" text="Muy Alta">
      <formula>NOT(ISERROR(SEARCH("Muy Alta",I50)))</formula>
    </cfRule>
    <cfRule type="containsText" dxfId="816" priority="237" operator="containsText" text="Alta">
      <formula>NOT(ISERROR(SEARCH("Alta",I50)))</formula>
    </cfRule>
    <cfRule type="containsText" dxfId="815" priority="238" operator="containsText" text="Media">
      <formula>NOT(ISERROR(SEARCH("Media",I50)))</formula>
    </cfRule>
    <cfRule type="containsText" dxfId="814" priority="239" operator="containsText" text="Media">
      <formula>NOT(ISERROR(SEARCH("Media",I50)))</formula>
    </cfRule>
    <cfRule type="containsText" dxfId="813" priority="240" operator="containsText" text="Media">
      <formula>NOT(ISERROR(SEARCH("Media",I50)))</formula>
    </cfRule>
    <cfRule type="containsText" dxfId="812" priority="241" operator="containsText" text="Muy Baja">
      <formula>NOT(ISERROR(SEARCH("Muy Baja",I50)))</formula>
    </cfRule>
    <cfRule type="containsText" dxfId="811" priority="242" operator="containsText" text="Baja">
      <formula>NOT(ISERROR(SEARCH("Baja",I50)))</formula>
    </cfRule>
    <cfRule type="containsText" dxfId="810" priority="243" operator="containsText" text="Muy Baja">
      <formula>NOT(ISERROR(SEARCH("Muy Baja",I50)))</formula>
    </cfRule>
    <cfRule type="containsText" dxfId="809" priority="244" operator="containsText" text="Muy Baja">
      <formula>NOT(ISERROR(SEARCH("Muy Baja",I50)))</formula>
    </cfRule>
    <cfRule type="containsText" dxfId="808" priority="245" operator="containsText" text="Muy Baja">
      <formula>NOT(ISERROR(SEARCH("Muy Baja",I50)))</formula>
    </cfRule>
    <cfRule type="containsText" dxfId="807" priority="246" operator="containsText" text="Muy Baja'Tabla probabilidad'!">
      <formula>NOT(ISERROR(SEARCH("Muy Baja'Tabla probabilidad'!",I50)))</formula>
    </cfRule>
    <cfRule type="containsText" dxfId="806" priority="247" operator="containsText" text="Muy bajo">
      <formula>NOT(ISERROR(SEARCH("Muy bajo",I50)))</formula>
    </cfRule>
    <cfRule type="containsText" dxfId="805" priority="248" operator="containsText" text="Alta">
      <formula>NOT(ISERROR(SEARCH("Alta",I50)))</formula>
    </cfRule>
    <cfRule type="containsText" dxfId="804" priority="249" operator="containsText" text="Media">
      <formula>NOT(ISERROR(SEARCH("Media",I50)))</formula>
    </cfRule>
    <cfRule type="containsText" dxfId="803" priority="250" operator="containsText" text="Baja">
      <formula>NOT(ISERROR(SEARCH("Baja",I50)))</formula>
    </cfRule>
    <cfRule type="containsText" dxfId="802" priority="251" operator="containsText" text="Muy baja">
      <formula>NOT(ISERROR(SEARCH("Muy baja",I50)))</formula>
    </cfRule>
    <cfRule type="cellIs" dxfId="801" priority="254" operator="between">
      <formula>1</formula>
      <formula>2</formula>
    </cfRule>
    <cfRule type="cellIs" dxfId="800" priority="255" operator="between">
      <formula>0</formula>
      <formula>2</formula>
    </cfRule>
  </conditionalFormatting>
  <conditionalFormatting sqref="I50">
    <cfRule type="containsText" dxfId="799" priority="235" operator="containsText" text="Muy Alta">
      <formula>NOT(ISERROR(SEARCH("Muy Alta",I50)))</formula>
    </cfRule>
  </conditionalFormatting>
  <conditionalFormatting sqref="Y50:Y54">
    <cfRule type="containsText" dxfId="798" priority="215" operator="containsText" text="Muy Alta">
      <formula>NOT(ISERROR(SEARCH("Muy Alta",Y50)))</formula>
    </cfRule>
    <cfRule type="containsText" dxfId="797" priority="216" operator="containsText" text="Alta">
      <formula>NOT(ISERROR(SEARCH("Alta",Y50)))</formula>
    </cfRule>
    <cfRule type="containsText" dxfId="796" priority="217" operator="containsText" text="Media">
      <formula>NOT(ISERROR(SEARCH("Media",Y50)))</formula>
    </cfRule>
    <cfRule type="containsText" dxfId="795" priority="218" operator="containsText" text="Muy Baja">
      <formula>NOT(ISERROR(SEARCH("Muy Baja",Y50)))</formula>
    </cfRule>
    <cfRule type="containsText" dxfId="794" priority="219" operator="containsText" text="Baja">
      <formula>NOT(ISERROR(SEARCH("Baja",Y50)))</formula>
    </cfRule>
    <cfRule type="containsText" dxfId="793" priority="220" operator="containsText" text="Muy Baja">
      <formula>NOT(ISERROR(SEARCH("Muy Baja",Y50)))</formula>
    </cfRule>
  </conditionalFormatting>
  <conditionalFormatting sqref="AC50:AC54">
    <cfRule type="containsText" dxfId="792" priority="210" operator="containsText" text="Catastrófico">
      <formula>NOT(ISERROR(SEARCH("Catastrófico",AC50)))</formula>
    </cfRule>
    <cfRule type="containsText" dxfId="791" priority="211" operator="containsText" text="Mayor">
      <formula>NOT(ISERROR(SEARCH("Mayor",AC50)))</formula>
    </cfRule>
    <cfRule type="containsText" dxfId="790" priority="212" operator="containsText" text="Moderado">
      <formula>NOT(ISERROR(SEARCH("Moderado",AC50)))</formula>
    </cfRule>
    <cfRule type="containsText" dxfId="789" priority="213" operator="containsText" text="Menor">
      <formula>NOT(ISERROR(SEARCH("Menor",AC50)))</formula>
    </cfRule>
    <cfRule type="containsText" dxfId="788" priority="214" operator="containsText" text="Leve">
      <formula>NOT(ISERROR(SEARCH("Leve",AC50)))</formula>
    </cfRule>
  </conditionalFormatting>
  <conditionalFormatting sqref="AG50">
    <cfRule type="containsText" dxfId="787" priority="201" operator="containsText" text="Extremo">
      <formula>NOT(ISERROR(SEARCH("Extremo",AG50)))</formula>
    </cfRule>
    <cfRule type="containsText" dxfId="786" priority="202" operator="containsText" text="Alto">
      <formula>NOT(ISERROR(SEARCH("Alto",AG50)))</formula>
    </cfRule>
    <cfRule type="containsText" dxfId="785" priority="203" operator="containsText" text="Moderado">
      <formula>NOT(ISERROR(SEARCH("Moderado",AG50)))</formula>
    </cfRule>
    <cfRule type="containsText" dxfId="784" priority="204" operator="containsText" text="Menor">
      <formula>NOT(ISERROR(SEARCH("Menor",AG50)))</formula>
    </cfRule>
    <cfRule type="containsText" dxfId="783" priority="205" operator="containsText" text="Bajo">
      <formula>NOT(ISERROR(SEARCH("Bajo",AG50)))</formula>
    </cfRule>
    <cfRule type="containsText" dxfId="782" priority="206" operator="containsText" text="Moderado">
      <formula>NOT(ISERROR(SEARCH("Moderado",AG50)))</formula>
    </cfRule>
    <cfRule type="containsText" dxfId="781" priority="207" operator="containsText" text="Extremo">
      <formula>NOT(ISERROR(SEARCH("Extremo",AG50)))</formula>
    </cfRule>
    <cfRule type="containsText" dxfId="780" priority="208" operator="containsText" text="Baja">
      <formula>NOT(ISERROR(SEARCH("Baja",AG50)))</formula>
    </cfRule>
    <cfRule type="containsText" dxfId="779" priority="209" operator="containsText" text="Alto">
      <formula>NOT(ISERROR(SEARCH("Alto",AG50)))</formula>
    </cfRule>
  </conditionalFormatting>
  <conditionalFormatting sqref="AE50:AE54">
    <cfRule type="containsText" dxfId="778" priority="191" operator="containsText" text="Catastrófico">
      <formula>NOT(ISERROR(SEARCH("Catastrófico",AE50)))</formula>
    </cfRule>
    <cfRule type="containsText" dxfId="777" priority="192" operator="containsText" text="Moderado">
      <formula>NOT(ISERROR(SEARCH("Moderado",AE50)))</formula>
    </cfRule>
    <cfRule type="containsText" dxfId="776" priority="193" operator="containsText" text="Menor">
      <formula>NOT(ISERROR(SEARCH("Menor",AE50)))</formula>
    </cfRule>
    <cfRule type="containsText" dxfId="775" priority="194" operator="containsText" text="Leve">
      <formula>NOT(ISERROR(SEARCH("Leve",AE50)))</formula>
    </cfRule>
    <cfRule type="containsText" dxfId="774" priority="195" operator="containsText" text="Mayor">
      <formula>NOT(ISERROR(SEARCH("Mayor",AE50)))</formula>
    </cfRule>
  </conditionalFormatting>
  <conditionalFormatting sqref="N55">
    <cfRule type="containsText" dxfId="773" priority="186" operator="containsText" text="Extremo">
      <formula>NOT(ISERROR(SEARCH("Extremo",N55)))</formula>
    </cfRule>
    <cfRule type="containsText" dxfId="772" priority="187" operator="containsText" text="Alto">
      <formula>NOT(ISERROR(SEARCH("Alto",N55)))</formula>
    </cfRule>
    <cfRule type="containsText" dxfId="771" priority="188" operator="containsText" text="Bajo">
      <formula>NOT(ISERROR(SEARCH("Bajo",N55)))</formula>
    </cfRule>
    <cfRule type="containsText" dxfId="770" priority="189" operator="containsText" text="Moderado">
      <formula>NOT(ISERROR(SEARCH("Moderado",N55)))</formula>
    </cfRule>
    <cfRule type="containsText" dxfId="769" priority="190" operator="containsText" text="Extremo">
      <formula>NOT(ISERROR(SEARCH("Extremo",N55)))</formula>
    </cfRule>
  </conditionalFormatting>
  <conditionalFormatting sqref="I55">
    <cfRule type="containsText" dxfId="768" priority="163" operator="containsText" text="Muy Baja">
      <formula>NOT(ISERROR(SEARCH("Muy Baja",I55)))</formula>
    </cfRule>
    <cfRule type="containsText" dxfId="767" priority="164" operator="containsText" text="Baja">
      <formula>NOT(ISERROR(SEARCH("Baja",I55)))</formula>
    </cfRule>
    <cfRule type="containsText" dxfId="766" priority="166" operator="containsText" text="Muy Alta">
      <formula>NOT(ISERROR(SEARCH("Muy Alta",I55)))</formula>
    </cfRule>
    <cfRule type="containsText" dxfId="765" priority="167" operator="containsText" text="Alta">
      <formula>NOT(ISERROR(SEARCH("Alta",I55)))</formula>
    </cfRule>
    <cfRule type="containsText" dxfId="764" priority="168" operator="containsText" text="Media">
      <formula>NOT(ISERROR(SEARCH("Media",I55)))</formula>
    </cfRule>
    <cfRule type="containsText" dxfId="763" priority="169" operator="containsText" text="Media">
      <formula>NOT(ISERROR(SEARCH("Media",I55)))</formula>
    </cfRule>
    <cfRule type="containsText" dxfId="762" priority="170" operator="containsText" text="Media">
      <formula>NOT(ISERROR(SEARCH("Media",I55)))</formula>
    </cfRule>
    <cfRule type="containsText" dxfId="761" priority="171" operator="containsText" text="Muy Baja">
      <formula>NOT(ISERROR(SEARCH("Muy Baja",I55)))</formula>
    </cfRule>
    <cfRule type="containsText" dxfId="760" priority="172" operator="containsText" text="Baja">
      <formula>NOT(ISERROR(SEARCH("Baja",I55)))</formula>
    </cfRule>
    <cfRule type="containsText" dxfId="759" priority="173" operator="containsText" text="Muy Baja">
      <formula>NOT(ISERROR(SEARCH("Muy Baja",I55)))</formula>
    </cfRule>
    <cfRule type="containsText" dxfId="758" priority="174" operator="containsText" text="Muy Baja">
      <formula>NOT(ISERROR(SEARCH("Muy Baja",I55)))</formula>
    </cfRule>
    <cfRule type="containsText" dxfId="757" priority="175" operator="containsText" text="Muy Baja">
      <formula>NOT(ISERROR(SEARCH("Muy Baja",I55)))</formula>
    </cfRule>
    <cfRule type="containsText" dxfId="756" priority="176" operator="containsText" text="Muy Baja'Tabla probabilidad'!">
      <formula>NOT(ISERROR(SEARCH("Muy Baja'Tabla probabilidad'!",I55)))</formula>
    </cfRule>
    <cfRule type="containsText" dxfId="755" priority="177" operator="containsText" text="Muy bajo">
      <formula>NOT(ISERROR(SEARCH("Muy bajo",I55)))</formula>
    </cfRule>
    <cfRule type="containsText" dxfId="754" priority="178" operator="containsText" text="Alta">
      <formula>NOT(ISERROR(SEARCH("Alta",I55)))</formula>
    </cfRule>
    <cfRule type="containsText" dxfId="753" priority="179" operator="containsText" text="Media">
      <formula>NOT(ISERROR(SEARCH("Media",I55)))</formula>
    </cfRule>
    <cfRule type="containsText" dxfId="752" priority="180" operator="containsText" text="Baja">
      <formula>NOT(ISERROR(SEARCH("Baja",I55)))</formula>
    </cfRule>
    <cfRule type="containsText" dxfId="751" priority="181" operator="containsText" text="Muy baja">
      <formula>NOT(ISERROR(SEARCH("Muy baja",I55)))</formula>
    </cfRule>
    <cfRule type="cellIs" dxfId="750" priority="184" operator="between">
      <formula>1</formula>
      <formula>2</formula>
    </cfRule>
    <cfRule type="cellIs" dxfId="749" priority="185" operator="between">
      <formula>0</formula>
      <formula>2</formula>
    </cfRule>
  </conditionalFormatting>
  <conditionalFormatting sqref="I55">
    <cfRule type="containsText" dxfId="748" priority="165" operator="containsText" text="Muy Alta">
      <formula>NOT(ISERROR(SEARCH("Muy Alta",I55)))</formula>
    </cfRule>
  </conditionalFormatting>
  <conditionalFormatting sqref="Y55:Y59">
    <cfRule type="containsText" dxfId="747" priority="145" operator="containsText" text="Muy Alta">
      <formula>NOT(ISERROR(SEARCH("Muy Alta",Y55)))</formula>
    </cfRule>
    <cfRule type="containsText" dxfId="746" priority="146" operator="containsText" text="Alta">
      <formula>NOT(ISERROR(SEARCH("Alta",Y55)))</formula>
    </cfRule>
    <cfRule type="containsText" dxfId="745" priority="147" operator="containsText" text="Media">
      <formula>NOT(ISERROR(SEARCH("Media",Y55)))</formula>
    </cfRule>
    <cfRule type="containsText" dxfId="744" priority="148" operator="containsText" text="Muy Baja">
      <formula>NOT(ISERROR(SEARCH("Muy Baja",Y55)))</formula>
    </cfRule>
    <cfRule type="containsText" dxfId="743" priority="149" operator="containsText" text="Baja">
      <formula>NOT(ISERROR(SEARCH("Baja",Y55)))</formula>
    </cfRule>
    <cfRule type="containsText" dxfId="742" priority="150" operator="containsText" text="Muy Baja">
      <formula>NOT(ISERROR(SEARCH("Muy Baja",Y55)))</formula>
    </cfRule>
  </conditionalFormatting>
  <conditionalFormatting sqref="AC55:AC59">
    <cfRule type="containsText" dxfId="741" priority="140" operator="containsText" text="Catastrófico">
      <formula>NOT(ISERROR(SEARCH("Catastrófico",AC55)))</formula>
    </cfRule>
    <cfRule type="containsText" dxfId="740" priority="141" operator="containsText" text="Mayor">
      <formula>NOT(ISERROR(SEARCH("Mayor",AC55)))</formula>
    </cfRule>
    <cfRule type="containsText" dxfId="739" priority="142" operator="containsText" text="Moderado">
      <formula>NOT(ISERROR(SEARCH("Moderado",AC55)))</formula>
    </cfRule>
    <cfRule type="containsText" dxfId="738" priority="143" operator="containsText" text="Menor">
      <formula>NOT(ISERROR(SEARCH("Menor",AC55)))</formula>
    </cfRule>
    <cfRule type="containsText" dxfId="737" priority="144" operator="containsText" text="Leve">
      <formula>NOT(ISERROR(SEARCH("Leve",AC55)))</formula>
    </cfRule>
  </conditionalFormatting>
  <conditionalFormatting sqref="AG55">
    <cfRule type="containsText" dxfId="736" priority="131" operator="containsText" text="Extremo">
      <formula>NOT(ISERROR(SEARCH("Extremo",AG55)))</formula>
    </cfRule>
    <cfRule type="containsText" dxfId="735" priority="132" operator="containsText" text="Alto">
      <formula>NOT(ISERROR(SEARCH("Alto",AG55)))</formula>
    </cfRule>
    <cfRule type="containsText" dxfId="734" priority="133" operator="containsText" text="Moderado">
      <formula>NOT(ISERROR(SEARCH("Moderado",AG55)))</formula>
    </cfRule>
    <cfRule type="containsText" dxfId="733" priority="134" operator="containsText" text="Menor">
      <formula>NOT(ISERROR(SEARCH("Menor",AG55)))</formula>
    </cfRule>
    <cfRule type="containsText" dxfId="732" priority="135" operator="containsText" text="Bajo">
      <formula>NOT(ISERROR(SEARCH("Bajo",AG55)))</formula>
    </cfRule>
    <cfRule type="containsText" dxfId="731" priority="136" operator="containsText" text="Moderado">
      <formula>NOT(ISERROR(SEARCH("Moderado",AG55)))</formula>
    </cfRule>
    <cfRule type="containsText" dxfId="730" priority="137" operator="containsText" text="Extremo">
      <formula>NOT(ISERROR(SEARCH("Extremo",AG55)))</formula>
    </cfRule>
    <cfRule type="containsText" dxfId="729" priority="138" operator="containsText" text="Baja">
      <formula>NOT(ISERROR(SEARCH("Baja",AG55)))</formula>
    </cfRule>
    <cfRule type="containsText" dxfId="728" priority="139" operator="containsText" text="Alto">
      <formula>NOT(ISERROR(SEARCH("Alto",AG55)))</formula>
    </cfRule>
  </conditionalFormatting>
  <conditionalFormatting sqref="AE55:AE59">
    <cfRule type="containsText" dxfId="727" priority="121" operator="containsText" text="Catastrófico">
      <formula>NOT(ISERROR(SEARCH("Catastrófico",AE55)))</formula>
    </cfRule>
    <cfRule type="containsText" dxfId="726" priority="122" operator="containsText" text="Moderado">
      <formula>NOT(ISERROR(SEARCH("Moderado",AE55)))</formula>
    </cfRule>
    <cfRule type="containsText" dxfId="725" priority="123" operator="containsText" text="Menor">
      <formula>NOT(ISERROR(SEARCH("Menor",AE55)))</formula>
    </cfRule>
    <cfRule type="containsText" dxfId="724" priority="124" operator="containsText" text="Leve">
      <formula>NOT(ISERROR(SEARCH("Leve",AE55)))</formula>
    </cfRule>
    <cfRule type="containsText" dxfId="723" priority="125" operator="containsText" text="Mayor">
      <formula>NOT(ISERROR(SEARCH("Mayor",AE55)))</formula>
    </cfRule>
  </conditionalFormatting>
  <conditionalFormatting sqref="B40 D27:D28">
    <cfRule type="containsText" dxfId="722" priority="114" operator="containsText" text="3- Moderado">
      <formula>NOT(ISERROR(SEARCH("3- Moderado",B27)))</formula>
    </cfRule>
    <cfRule type="containsText" dxfId="721" priority="115" operator="containsText" text="6- Moderado">
      <formula>NOT(ISERROR(SEARCH("6- Moderado",B27)))</formula>
    </cfRule>
    <cfRule type="containsText" dxfId="720" priority="116" operator="containsText" text="4- Moderado">
      <formula>NOT(ISERROR(SEARCH("4- Moderado",B27)))</formula>
    </cfRule>
    <cfRule type="containsText" dxfId="719" priority="117" operator="containsText" text="3- Bajo">
      <formula>NOT(ISERROR(SEARCH("3- Bajo",B27)))</formula>
    </cfRule>
    <cfRule type="containsText" dxfId="718" priority="118" operator="containsText" text="4- Bajo">
      <formula>NOT(ISERROR(SEARCH("4- Bajo",B27)))</formula>
    </cfRule>
    <cfRule type="containsText" dxfId="717" priority="119" operator="containsText" text="1- Bajo">
      <formula>NOT(ISERROR(SEARCH("1- Bajo",B27)))</formula>
    </cfRule>
  </conditionalFormatting>
  <conditionalFormatting sqref="B15">
    <cfRule type="containsText" dxfId="716" priority="108" operator="containsText" text="3- Moderado">
      <formula>NOT(ISERROR(SEARCH("3- Moderado",B15)))</formula>
    </cfRule>
    <cfRule type="containsText" dxfId="715" priority="109" operator="containsText" text="6- Moderado">
      <formula>NOT(ISERROR(SEARCH("6- Moderado",B15)))</formula>
    </cfRule>
    <cfRule type="containsText" dxfId="714" priority="110" operator="containsText" text="4- Moderado">
      <formula>NOT(ISERROR(SEARCH("4- Moderado",B15)))</formula>
    </cfRule>
    <cfRule type="containsText" dxfId="713" priority="111" operator="containsText" text="3- Bajo">
      <formula>NOT(ISERROR(SEARCH("3- Bajo",B15)))</formula>
    </cfRule>
    <cfRule type="containsText" dxfId="712" priority="112" operator="containsText" text="4- Bajo">
      <formula>NOT(ISERROR(SEARCH("4- Bajo",B15)))</formula>
    </cfRule>
    <cfRule type="containsText" dxfId="711" priority="113" operator="containsText" text="1- Bajo">
      <formula>NOT(ISERROR(SEARCH("1- Bajo",B15)))</formula>
    </cfRule>
  </conditionalFormatting>
  <conditionalFormatting sqref="B10">
    <cfRule type="containsText" dxfId="710" priority="102" operator="containsText" text="3- Moderado">
      <formula>NOT(ISERROR(SEARCH("3- Moderado",B10)))</formula>
    </cfRule>
    <cfRule type="containsText" dxfId="709" priority="103" operator="containsText" text="6- Moderado">
      <formula>NOT(ISERROR(SEARCH("6- Moderado",B10)))</formula>
    </cfRule>
    <cfRule type="containsText" dxfId="708" priority="104" operator="containsText" text="4- Moderado">
      <formula>NOT(ISERROR(SEARCH("4- Moderado",B10)))</formula>
    </cfRule>
    <cfRule type="containsText" dxfId="707" priority="105" operator="containsText" text="3- Bajo">
      <formula>NOT(ISERROR(SEARCH("3- Bajo",B10)))</formula>
    </cfRule>
    <cfRule type="containsText" dxfId="706" priority="106" operator="containsText" text="4- Bajo">
      <formula>NOT(ISERROR(SEARCH("4- Bajo",B10)))</formula>
    </cfRule>
    <cfRule type="containsText" dxfId="705" priority="107" operator="containsText" text="1- Bajo">
      <formula>NOT(ISERROR(SEARCH("1- Bajo",B10)))</formula>
    </cfRule>
  </conditionalFormatting>
  <conditionalFormatting sqref="B30">
    <cfRule type="containsText" dxfId="704" priority="96" operator="containsText" text="3- Moderado">
      <formula>NOT(ISERROR(SEARCH("3- Moderado",B30)))</formula>
    </cfRule>
    <cfRule type="containsText" dxfId="703" priority="97" operator="containsText" text="6- Moderado">
      <formula>NOT(ISERROR(SEARCH("6- Moderado",B30)))</formula>
    </cfRule>
    <cfRule type="containsText" dxfId="702" priority="98" operator="containsText" text="4- Moderado">
      <formula>NOT(ISERROR(SEARCH("4- Moderado",B30)))</formula>
    </cfRule>
    <cfRule type="containsText" dxfId="701" priority="99" operator="containsText" text="3- Bajo">
      <formula>NOT(ISERROR(SEARCH("3- Bajo",B30)))</formula>
    </cfRule>
    <cfRule type="containsText" dxfId="700" priority="100" operator="containsText" text="4- Bajo">
      <formula>NOT(ISERROR(SEARCH("4- Bajo",B30)))</formula>
    </cfRule>
    <cfRule type="containsText" dxfId="699" priority="101" operator="containsText" text="1- Bajo">
      <formula>NOT(ISERROR(SEARCH("1- Bajo",B30)))</formula>
    </cfRule>
  </conditionalFormatting>
  <conditionalFormatting sqref="B35">
    <cfRule type="containsText" dxfId="698" priority="90" operator="containsText" text="3- Moderado">
      <formula>NOT(ISERROR(SEARCH("3- Moderado",B35)))</formula>
    </cfRule>
    <cfRule type="containsText" dxfId="697" priority="91" operator="containsText" text="6- Moderado">
      <formula>NOT(ISERROR(SEARCH("6- Moderado",B35)))</formula>
    </cfRule>
    <cfRule type="containsText" dxfId="696" priority="92" operator="containsText" text="4- Moderado">
      <formula>NOT(ISERROR(SEARCH("4- Moderado",B35)))</formula>
    </cfRule>
    <cfRule type="containsText" dxfId="695" priority="93" operator="containsText" text="3- Bajo">
      <formula>NOT(ISERROR(SEARCH("3- Bajo",B35)))</formula>
    </cfRule>
    <cfRule type="containsText" dxfId="694" priority="94" operator="containsText" text="4- Bajo">
      <formula>NOT(ISERROR(SEARCH("4- Bajo",B35)))</formula>
    </cfRule>
    <cfRule type="containsText" dxfId="693" priority="95" operator="containsText" text="1- Bajo">
      <formula>NOT(ISERROR(SEARCH("1- Bajo",B35)))</formula>
    </cfRule>
  </conditionalFormatting>
  <conditionalFormatting sqref="B25">
    <cfRule type="containsText" dxfId="692" priority="78" operator="containsText" text="3- Moderado">
      <formula>NOT(ISERROR(SEARCH("3- Moderado",B25)))</formula>
    </cfRule>
    <cfRule type="containsText" dxfId="691" priority="79" operator="containsText" text="6- Moderado">
      <formula>NOT(ISERROR(SEARCH("6- Moderado",B25)))</formula>
    </cfRule>
    <cfRule type="containsText" dxfId="690" priority="80" operator="containsText" text="4- Moderado">
      <formula>NOT(ISERROR(SEARCH("4- Moderado",B25)))</formula>
    </cfRule>
    <cfRule type="containsText" dxfId="689" priority="81" operator="containsText" text="3- Bajo">
      <formula>NOT(ISERROR(SEARCH("3- Bajo",B25)))</formula>
    </cfRule>
    <cfRule type="containsText" dxfId="688" priority="82" operator="containsText" text="4- Bajo">
      <formula>NOT(ISERROR(SEARCH("4- Bajo",B25)))</formula>
    </cfRule>
    <cfRule type="containsText" dxfId="687" priority="83" operator="containsText" text="1- Bajo">
      <formula>NOT(ISERROR(SEARCH("1- Bajo",B25)))</formula>
    </cfRule>
  </conditionalFormatting>
  <conditionalFormatting sqref="B20">
    <cfRule type="containsText" dxfId="686" priority="84" operator="containsText" text="3- Moderado">
      <formula>NOT(ISERROR(SEARCH("3- Moderado",B20)))</formula>
    </cfRule>
    <cfRule type="containsText" dxfId="685" priority="85" operator="containsText" text="6- Moderado">
      <formula>NOT(ISERROR(SEARCH("6- Moderado",B20)))</formula>
    </cfRule>
    <cfRule type="containsText" dxfId="684" priority="86" operator="containsText" text="4- Moderado">
      <formula>NOT(ISERROR(SEARCH("4- Moderado",B20)))</formula>
    </cfRule>
    <cfRule type="containsText" dxfId="683" priority="87" operator="containsText" text="3- Bajo">
      <formula>NOT(ISERROR(SEARCH("3- Bajo",B20)))</formula>
    </cfRule>
    <cfRule type="containsText" dxfId="682" priority="88" operator="containsText" text="4- Bajo">
      <formula>NOT(ISERROR(SEARCH("4- Bajo",B20)))</formula>
    </cfRule>
    <cfRule type="containsText" dxfId="681" priority="89" operator="containsText" text="1- Bajo">
      <formula>NOT(ISERROR(SEARCH("1- Bajo",B20)))</formula>
    </cfRule>
  </conditionalFormatting>
  <conditionalFormatting sqref="D27 D38:E39 E35">
    <cfRule type="containsText" dxfId="680" priority="72" operator="containsText" text="3- Moderado">
      <formula>NOT(ISERROR(SEARCH("3- Moderado",D27)))</formula>
    </cfRule>
    <cfRule type="containsText" dxfId="679" priority="73" operator="containsText" text="6- Moderado">
      <formula>NOT(ISERROR(SEARCH("6- Moderado",D27)))</formula>
    </cfRule>
    <cfRule type="containsText" dxfId="678" priority="74" operator="containsText" text="4- Moderado">
      <formula>NOT(ISERROR(SEARCH("4- Moderado",D27)))</formula>
    </cfRule>
    <cfRule type="containsText" dxfId="677" priority="75" operator="containsText" text="3- Bajo">
      <formula>NOT(ISERROR(SEARCH("3- Bajo",D27)))</formula>
    </cfRule>
    <cfRule type="containsText" dxfId="676" priority="76" operator="containsText" text="4- Bajo">
      <formula>NOT(ISERROR(SEARCH("4- Bajo",D27)))</formula>
    </cfRule>
    <cfRule type="containsText" dxfId="675" priority="77" operator="containsText" text="1- Bajo">
      <formula>NOT(ISERROR(SEARCH("1- Bajo",D27)))</formula>
    </cfRule>
  </conditionalFormatting>
  <conditionalFormatting sqref="D15:D17 D35">
    <cfRule type="containsText" dxfId="674" priority="66" operator="containsText" text="3- Moderado">
      <formula>NOT(ISERROR(SEARCH("3- Moderado",D15)))</formula>
    </cfRule>
    <cfRule type="containsText" dxfId="673" priority="67" operator="containsText" text="6- Moderado">
      <formula>NOT(ISERROR(SEARCH("6- Moderado",D15)))</formula>
    </cfRule>
    <cfRule type="containsText" dxfId="672" priority="68" operator="containsText" text="4- Moderado">
      <formula>NOT(ISERROR(SEARCH("4- Moderado",D15)))</formula>
    </cfRule>
    <cfRule type="containsText" dxfId="671" priority="69" operator="containsText" text="3- Bajo">
      <formula>NOT(ISERROR(SEARCH("3- Bajo",D15)))</formula>
    </cfRule>
    <cfRule type="containsText" dxfId="670" priority="70" operator="containsText" text="4- Bajo">
      <formula>NOT(ISERROR(SEARCH("4- Bajo",D15)))</formula>
    </cfRule>
    <cfRule type="containsText" dxfId="669" priority="71" operator="containsText" text="1- Bajo">
      <formula>NOT(ISERROR(SEARCH("1- Bajo",D15)))</formula>
    </cfRule>
  </conditionalFormatting>
  <conditionalFormatting sqref="D32:D34">
    <cfRule type="containsText" dxfId="668" priority="60" operator="containsText" text="3- Moderado">
      <formula>NOT(ISERROR(SEARCH("3- Moderado",D32)))</formula>
    </cfRule>
    <cfRule type="containsText" dxfId="667" priority="61" operator="containsText" text="6- Moderado">
      <formula>NOT(ISERROR(SEARCH("6- Moderado",D32)))</formula>
    </cfRule>
    <cfRule type="containsText" dxfId="666" priority="62" operator="containsText" text="4- Moderado">
      <formula>NOT(ISERROR(SEARCH("4- Moderado",D32)))</formula>
    </cfRule>
    <cfRule type="containsText" dxfId="665" priority="63" operator="containsText" text="3- Bajo">
      <formula>NOT(ISERROR(SEARCH("3- Bajo",D32)))</formula>
    </cfRule>
    <cfRule type="containsText" dxfId="664" priority="64" operator="containsText" text="4- Bajo">
      <formula>NOT(ISERROR(SEARCH("4- Bajo",D32)))</formula>
    </cfRule>
    <cfRule type="containsText" dxfId="663" priority="65" operator="containsText" text="1- Bajo">
      <formula>NOT(ISERROR(SEARCH("1- Bajo",D32)))</formula>
    </cfRule>
  </conditionalFormatting>
  <conditionalFormatting sqref="D30:D31">
    <cfRule type="containsText" dxfId="662" priority="54" operator="containsText" text="3- Moderado">
      <formula>NOT(ISERROR(SEARCH("3- Moderado",D30)))</formula>
    </cfRule>
    <cfRule type="containsText" dxfId="661" priority="55" operator="containsText" text="6- Moderado">
      <formula>NOT(ISERROR(SEARCH("6- Moderado",D30)))</formula>
    </cfRule>
    <cfRule type="containsText" dxfId="660" priority="56" operator="containsText" text="4- Moderado">
      <formula>NOT(ISERROR(SEARCH("4- Moderado",D30)))</formula>
    </cfRule>
    <cfRule type="containsText" dxfId="659" priority="57" operator="containsText" text="3- Bajo">
      <formula>NOT(ISERROR(SEARCH("3- Bajo",D30)))</formula>
    </cfRule>
    <cfRule type="containsText" dxfId="658" priority="58" operator="containsText" text="4- Bajo">
      <formula>NOT(ISERROR(SEARCH("4- Bajo",D30)))</formula>
    </cfRule>
    <cfRule type="containsText" dxfId="657" priority="59" operator="containsText" text="1- Bajo">
      <formula>NOT(ISERROR(SEARCH("1- Bajo",D30)))</formula>
    </cfRule>
  </conditionalFormatting>
  <conditionalFormatting sqref="D42:D44">
    <cfRule type="containsText" dxfId="656" priority="48" operator="containsText" text="3- Moderado">
      <formula>NOT(ISERROR(SEARCH("3- Moderado",D42)))</formula>
    </cfRule>
    <cfRule type="containsText" dxfId="655" priority="49" operator="containsText" text="6- Moderado">
      <formula>NOT(ISERROR(SEARCH("6- Moderado",D42)))</formula>
    </cfRule>
    <cfRule type="containsText" dxfId="654" priority="50" operator="containsText" text="4- Moderado">
      <formula>NOT(ISERROR(SEARCH("4- Moderado",D42)))</formula>
    </cfRule>
    <cfRule type="containsText" dxfId="653" priority="51" operator="containsText" text="3- Bajo">
      <formula>NOT(ISERROR(SEARCH("3- Bajo",D42)))</formula>
    </cfRule>
    <cfRule type="containsText" dxfId="652" priority="52" operator="containsText" text="4- Bajo">
      <formula>NOT(ISERROR(SEARCH("4- Bajo",D42)))</formula>
    </cfRule>
    <cfRule type="containsText" dxfId="651" priority="53" operator="containsText" text="1- Bajo">
      <formula>NOT(ISERROR(SEARCH("1- Bajo",D42)))</formula>
    </cfRule>
  </conditionalFormatting>
  <conditionalFormatting sqref="D19">
    <cfRule type="containsText" dxfId="650" priority="42" operator="containsText" text="3- Moderado">
      <formula>NOT(ISERROR(SEARCH("3- Moderado",D19)))</formula>
    </cfRule>
    <cfRule type="containsText" dxfId="649" priority="43" operator="containsText" text="6- Moderado">
      <formula>NOT(ISERROR(SEARCH("6- Moderado",D19)))</formula>
    </cfRule>
    <cfRule type="containsText" dxfId="648" priority="44" operator="containsText" text="4- Moderado">
      <formula>NOT(ISERROR(SEARCH("4- Moderado",D19)))</formula>
    </cfRule>
    <cfRule type="containsText" dxfId="647" priority="45" operator="containsText" text="3- Bajo">
      <formula>NOT(ISERROR(SEARCH("3- Bajo",D19)))</formula>
    </cfRule>
    <cfRule type="containsText" dxfId="646" priority="46" operator="containsText" text="4- Bajo">
      <formula>NOT(ISERROR(SEARCH("4- Bajo",D19)))</formula>
    </cfRule>
    <cfRule type="containsText" dxfId="645" priority="47" operator="containsText" text="1- Bajo">
      <formula>NOT(ISERROR(SEARCH("1- Bajo",D19)))</formula>
    </cfRule>
  </conditionalFormatting>
  <conditionalFormatting sqref="D10:D14">
    <cfRule type="containsText" dxfId="644" priority="36" operator="containsText" text="3- Moderado">
      <formula>NOT(ISERROR(SEARCH("3- Moderado",D10)))</formula>
    </cfRule>
    <cfRule type="containsText" dxfId="643" priority="37" operator="containsText" text="6- Moderado">
      <formula>NOT(ISERROR(SEARCH("6- Moderado",D10)))</formula>
    </cfRule>
    <cfRule type="containsText" dxfId="642" priority="38" operator="containsText" text="4- Moderado">
      <formula>NOT(ISERROR(SEARCH("4- Moderado",D10)))</formula>
    </cfRule>
    <cfRule type="containsText" dxfId="641" priority="39" operator="containsText" text="3- Bajo">
      <formula>NOT(ISERROR(SEARCH("3- Bajo",D10)))</formula>
    </cfRule>
    <cfRule type="containsText" dxfId="640" priority="40" operator="containsText" text="4- Bajo">
      <formula>NOT(ISERROR(SEARCH("4- Bajo",D10)))</formula>
    </cfRule>
    <cfRule type="containsText" dxfId="639" priority="41" operator="containsText" text="1- Bajo">
      <formula>NOT(ISERROR(SEARCH("1- Bajo",D10)))</formula>
    </cfRule>
  </conditionalFormatting>
  <conditionalFormatting sqref="D25:D26">
    <cfRule type="containsText" dxfId="638" priority="6" operator="containsText" text="3- Moderado">
      <formula>NOT(ISERROR(SEARCH("3- Moderado",D25)))</formula>
    </cfRule>
    <cfRule type="containsText" dxfId="637" priority="7" operator="containsText" text="6- Moderado">
      <formula>NOT(ISERROR(SEARCH("6- Moderado",D25)))</formula>
    </cfRule>
    <cfRule type="containsText" dxfId="636" priority="8" operator="containsText" text="4- Moderado">
      <formula>NOT(ISERROR(SEARCH("4- Moderado",D25)))</formula>
    </cfRule>
    <cfRule type="containsText" dxfId="635" priority="9" operator="containsText" text="3- Bajo">
      <formula>NOT(ISERROR(SEARCH("3- Bajo",D25)))</formula>
    </cfRule>
    <cfRule type="containsText" dxfId="634" priority="10" operator="containsText" text="4- Bajo">
      <formula>NOT(ISERROR(SEARCH("4- Bajo",D25)))</formula>
    </cfRule>
    <cfRule type="containsText" dxfId="633" priority="11" operator="containsText" text="1- Bajo">
      <formula>NOT(ISERROR(SEARCH("1- Bajo",D25)))</formula>
    </cfRule>
  </conditionalFormatting>
  <conditionalFormatting sqref="D46:D49">
    <cfRule type="containsText" dxfId="632" priority="30" operator="containsText" text="3- Moderado">
      <formula>NOT(ISERROR(SEARCH("3- Moderado",D46)))</formula>
    </cfRule>
    <cfRule type="containsText" dxfId="631" priority="31" operator="containsText" text="6- Moderado">
      <formula>NOT(ISERROR(SEARCH("6- Moderado",D46)))</formula>
    </cfRule>
    <cfRule type="containsText" dxfId="630" priority="32" operator="containsText" text="4- Moderado">
      <formula>NOT(ISERROR(SEARCH("4- Moderado",D46)))</formula>
    </cfRule>
    <cfRule type="containsText" dxfId="629" priority="33" operator="containsText" text="3- Bajo">
      <formula>NOT(ISERROR(SEARCH("3- Bajo",D46)))</formula>
    </cfRule>
    <cfRule type="containsText" dxfId="628" priority="34" operator="containsText" text="4- Bajo">
      <formula>NOT(ISERROR(SEARCH("4- Bajo",D46)))</formula>
    </cfRule>
    <cfRule type="containsText" dxfId="627" priority="35" operator="containsText" text="1- Bajo">
      <formula>NOT(ISERROR(SEARCH("1- Bajo",D46)))</formula>
    </cfRule>
  </conditionalFormatting>
  <conditionalFormatting sqref="D22:D24">
    <cfRule type="containsText" dxfId="626" priority="24" operator="containsText" text="3- Moderado">
      <formula>NOT(ISERROR(SEARCH("3- Moderado",D22)))</formula>
    </cfRule>
    <cfRule type="containsText" dxfId="625" priority="25" operator="containsText" text="6- Moderado">
      <formula>NOT(ISERROR(SEARCH("6- Moderado",D22)))</formula>
    </cfRule>
    <cfRule type="containsText" dxfId="624" priority="26" operator="containsText" text="4- Moderado">
      <formula>NOT(ISERROR(SEARCH("4- Moderado",D22)))</formula>
    </cfRule>
    <cfRule type="containsText" dxfId="623" priority="27" operator="containsText" text="3- Bajo">
      <formula>NOT(ISERROR(SEARCH("3- Bajo",D22)))</formula>
    </cfRule>
    <cfRule type="containsText" dxfId="622" priority="28" operator="containsText" text="4- Bajo">
      <formula>NOT(ISERROR(SEARCH("4- Bajo",D22)))</formula>
    </cfRule>
    <cfRule type="containsText" dxfId="621" priority="29" operator="containsText" text="1- Bajo">
      <formula>NOT(ISERROR(SEARCH("1- Bajo",D22)))</formula>
    </cfRule>
  </conditionalFormatting>
  <conditionalFormatting sqref="D20:D21">
    <cfRule type="containsText" dxfId="620" priority="18" operator="containsText" text="3- Moderado">
      <formula>NOT(ISERROR(SEARCH("3- Moderado",D20)))</formula>
    </cfRule>
    <cfRule type="containsText" dxfId="619" priority="19" operator="containsText" text="6- Moderado">
      <formula>NOT(ISERROR(SEARCH("6- Moderado",D20)))</formula>
    </cfRule>
    <cfRule type="containsText" dxfId="618" priority="20" operator="containsText" text="4- Moderado">
      <formula>NOT(ISERROR(SEARCH("4- Moderado",D20)))</formula>
    </cfRule>
    <cfRule type="containsText" dxfId="617" priority="21" operator="containsText" text="3- Bajo">
      <formula>NOT(ISERROR(SEARCH("3- Bajo",D20)))</formula>
    </cfRule>
    <cfRule type="containsText" dxfId="616" priority="22" operator="containsText" text="4- Bajo">
      <formula>NOT(ISERROR(SEARCH("4- Bajo",D20)))</formula>
    </cfRule>
    <cfRule type="containsText" dxfId="615" priority="23" operator="containsText" text="1- Bajo">
      <formula>NOT(ISERROR(SEARCH("1- Bajo",D20)))</formula>
    </cfRule>
  </conditionalFormatting>
  <conditionalFormatting sqref="O35">
    <cfRule type="containsText" dxfId="614" priority="1" operator="containsText" text="Extremo">
      <formula>NOT(ISERROR(SEARCH("Extremo",O35)))</formula>
    </cfRule>
    <cfRule type="containsText" dxfId="613" priority="2" operator="containsText" text="Alto">
      <formula>NOT(ISERROR(SEARCH("Alto",O35)))</formula>
    </cfRule>
    <cfRule type="containsText" dxfId="612" priority="3" operator="containsText" text="Bajo">
      <formula>NOT(ISERROR(SEARCH("Bajo",O35)))</formula>
    </cfRule>
    <cfRule type="containsText" dxfId="611" priority="4" operator="containsText" text="Moderado">
      <formula>NOT(ISERROR(SEARCH("Moderado",O35)))</formula>
    </cfRule>
    <cfRule type="containsText" dxfId="610" priority="5" operator="containsText" text="Extremo">
      <formula>NOT(ISERROR(SEARCH("Extremo",O35)))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68" operator="containsText" id="{85F911A9-FF11-4B11-A4CC-F406EAB53E70}">
            <xm:f>NOT(ISERROR(SEARCH('Tabla probabilidad'!$B$5,I10)))</xm:f>
            <xm:f>'Tabla probabilidad'!$B$5</xm:f>
            <x14:dxf>
              <font>
                <color rgb="FF006100"/>
              </font>
              <fill>
                <patternFill>
                  <bgColor rgb="FFC6EFCE"/>
                </patternFill>
              </fill>
            </x14:dxf>
          </x14:cfRule>
          <x14:cfRule type="containsText" priority="96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00" operator="containsText" id="{130BBF8F-6F36-4C1F-BB40-DA538C9DA4BA}">
            <xm:f>NOT(ISERROR(SEARCH('Tabla probabilidad'!$B$5,I15)))</xm:f>
            <xm:f>'Tabla probabilidad'!$B$5</xm:f>
            <x14:dxf>
              <font>
                <color rgb="FF006100"/>
              </font>
              <fill>
                <patternFill>
                  <bgColor rgb="FFC6EFCE"/>
                </patternFill>
              </fill>
            </x14:dxf>
          </x14:cfRule>
          <x14:cfRule type="containsText" priority="70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540" operator="containsText" id="{DF7D542B-1BF1-4317-8F9F-9E217298398A}">
            <xm:f>NOT(ISERROR(SEARCH('Tabla probabilidad'!$B$5,I30)))</xm:f>
            <xm:f>'Tabla probabilidad'!$B$5</xm:f>
            <x14:dxf>
              <font>
                <color rgb="FF006100"/>
              </font>
              <fill>
                <patternFill>
                  <bgColor rgb="FFC6EFCE"/>
                </patternFill>
              </fill>
            </x14:dxf>
          </x14:cfRule>
          <x14:cfRule type="containsText" priority="541"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322" operator="containsText" id="{D71E484F-FE07-4D18-8E45-7EB7DDE70E2C}">
            <xm:f>NOT(ISERROR(SEARCH('Tabla probabilidad'!$B$5,I45)))</xm:f>
            <xm:f>'Tabla probabilidad'!$B$5</xm:f>
            <x14:dxf>
              <font>
                <color rgb="FF006100"/>
              </font>
              <fill>
                <patternFill>
                  <bgColor rgb="FFC6EFCE"/>
                </patternFill>
              </fill>
            </x14:dxf>
          </x14:cfRule>
          <x14:cfRule type="containsText" priority="323"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52" operator="containsText" id="{91325732-CCEB-40E7-9A2C-98900CB15E77}">
            <xm:f>NOT(ISERROR(SEARCH('Tabla probabilidad'!$B$5,I50)))</xm:f>
            <xm:f>'Tabla probabilidad'!$B$5</xm:f>
            <x14:dxf>
              <font>
                <color rgb="FF006100"/>
              </font>
              <fill>
                <patternFill>
                  <bgColor rgb="FFC6EFCE"/>
                </patternFill>
              </fill>
            </x14:dxf>
          </x14:cfRule>
          <x14:cfRule type="containsText" priority="253"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82" operator="containsText" id="{3498E6D8-7225-4046-93C9-2583E1784B5A}">
            <xm:f>NOT(ISERROR(SEARCH('Tabla probabilidad'!$B$5,I55)))</xm:f>
            <xm:f>'Tabla probabilidad'!$B$5</xm:f>
            <x14:dxf>
              <font>
                <color rgb="FF006100"/>
              </font>
              <fill>
                <patternFill>
                  <bgColor rgb="FFC6EFCE"/>
                </patternFill>
              </fill>
            </x14:dxf>
          </x14:cfRule>
          <x14:cfRule type="containsText" priority="183"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AN55 AN15 AN20 AN25 AN30 AN35 AN40 AN45 AN50</xm:sqref>
        </x14:dataValidation>
        <x14:dataValidation type="list" allowBlank="1" showInputMessage="1" showErrorMessage="1" xr:uid="{00000000-0002-0000-0400-000001000000}">
          <x14:formula1>
            <xm:f>LISTA!$K$3:$K$6</xm:f>
          </x14:formula1>
          <xm:sqref>AH10 AH15 AH20 AH25 AH30 AH35 AH40 AH45 AH50 AH55</xm:sqref>
        </x14:dataValidation>
        <x14:dataValidation type="list" allowBlank="1" showInputMessage="1" showErrorMessage="1" xr:uid="{00000000-0002-0000-0400-000002000000}">
          <x14:formula1>
            <xm:f>LISTA!$E$3:$E$5</xm:f>
          </x14:formula1>
          <xm:sqref>R10:R59</xm:sqref>
        </x14:dataValidation>
        <x14:dataValidation type="list" allowBlank="1" showInputMessage="1" showErrorMessage="1" xr:uid="{00000000-0002-0000-0400-000003000000}">
          <x14:formula1>
            <xm:f>LISTA!$F$3:$F$4</xm:f>
          </x14:formula1>
          <xm:sqref>S10:S59</xm:sqref>
        </x14:dataValidation>
        <x14:dataValidation type="list" allowBlank="1" showInputMessage="1" showErrorMessage="1" xr:uid="{00000000-0002-0000-0400-000004000000}">
          <x14:formula1>
            <xm:f>LISTA!$G$3:$G$4</xm:f>
          </x14:formula1>
          <xm:sqref>U10:U59</xm:sqref>
        </x14:dataValidation>
        <x14:dataValidation type="list" allowBlank="1" showInputMessage="1" showErrorMessage="1" xr:uid="{00000000-0002-0000-0400-000005000000}">
          <x14:formula1>
            <xm:f>LISTA!$H$3:$H$4</xm:f>
          </x14:formula1>
          <xm:sqref>V10:V59</xm:sqref>
        </x14:dataValidation>
        <x14:dataValidation type="list" allowBlank="1" showInputMessage="1" showErrorMessage="1" xr:uid="{00000000-0002-0000-0400-000006000000}">
          <x14:formula1>
            <xm:f>LISTA!$I$3:$I$4</xm:f>
          </x14:formula1>
          <xm:sqref>W10:W59</xm:sqref>
        </x14:dataValidation>
        <x14:dataValidation type="list" allowBlank="1" showInputMessage="1" showErrorMessage="1" xr:uid="{00000000-0002-0000-0400-000007000000}">
          <x14:formula1>
            <xm:f>LISTA!$C$3:$C$10</xm:f>
          </x14:formula1>
          <xm:sqref>G10:G59</xm:sqref>
        </x14:dataValidation>
        <x14:dataValidation type="list" allowBlank="1" showInputMessage="1" showErrorMessage="1" xr:uid="{00000000-0002-0000-0400-000008000000}">
          <x14:formula1>
            <xm:f>LISTA!$D$3:$D$31</xm:f>
          </x14:formula1>
          <xm:sqref>K10:K59</xm:sqref>
        </x14:dataValidation>
        <x14:dataValidation type="list" allowBlank="1" showInputMessage="1" showErrorMessage="1" xr:uid="{00000000-0002-0000-0400-000009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59" zoomScaleNormal="59" workbookViewId="0">
      <selection activeCell="E2" sqref="E2"/>
    </sheetView>
  </sheetViews>
  <sheetFormatPr baseColWidth="10" defaultColWidth="11.42578125" defaultRowHeight="15" x14ac:dyDescent="0.25"/>
  <cols>
    <col min="1" max="1" width="27.42578125" style="4" customWidth="1"/>
    <col min="2" max="2" width="33.28515625" style="4" customWidth="1"/>
    <col min="3" max="3" width="70.5703125" style="4" customWidth="1"/>
    <col min="4" max="4" width="46.5703125" style="4" customWidth="1"/>
    <col min="5" max="5" width="40.42578125" style="4" customWidth="1"/>
    <col min="6" max="6" width="41.28515625" style="4" customWidth="1"/>
    <col min="7" max="7" width="47.7109375" style="4" customWidth="1"/>
    <col min="8" max="8" width="42.85546875" style="4" customWidth="1"/>
    <col min="9" max="9" width="34" style="4" customWidth="1"/>
    <col min="10" max="16384" width="11.42578125" style="4"/>
  </cols>
  <sheetData>
    <row r="3" spans="1:9" x14ac:dyDescent="0.25">
      <c r="A3" s="343" t="s">
        <v>12</v>
      </c>
      <c r="B3" s="343"/>
      <c r="C3" s="343"/>
      <c r="D3" s="343"/>
      <c r="E3" s="343"/>
      <c r="F3" s="343"/>
      <c r="G3" s="343"/>
      <c r="H3" s="343"/>
    </row>
    <row r="4" spans="1:9" x14ac:dyDescent="0.25">
      <c r="A4" s="343"/>
      <c r="B4" s="343"/>
      <c r="C4" s="343"/>
      <c r="D4" s="343"/>
      <c r="E4" s="343"/>
      <c r="F4" s="343"/>
      <c r="G4" s="343"/>
      <c r="H4" s="343"/>
    </row>
    <row r="5" spans="1:9" ht="34.5" thickBot="1" x14ac:dyDescent="0.3">
      <c r="A5" s="16"/>
      <c r="B5" s="16"/>
      <c r="C5" s="16"/>
      <c r="D5" s="16"/>
      <c r="E5" s="16"/>
      <c r="F5" s="16"/>
      <c r="G5" s="16"/>
      <c r="H5" s="16"/>
    </row>
    <row r="6" spans="1:9" ht="71.25" customHeight="1" thickBot="1" x14ac:dyDescent="0.3">
      <c r="A6" s="344" t="s">
        <v>12</v>
      </c>
      <c r="B6" s="81" t="s">
        <v>93</v>
      </c>
      <c r="C6" s="82" t="s">
        <v>94</v>
      </c>
      <c r="D6" s="82" t="s">
        <v>95</v>
      </c>
      <c r="E6" s="82" t="s">
        <v>96</v>
      </c>
      <c r="F6" s="82" t="s">
        <v>97</v>
      </c>
      <c r="G6" s="138" t="s">
        <v>98</v>
      </c>
      <c r="H6" s="81" t="s">
        <v>99</v>
      </c>
      <c r="I6" s="81" t="s">
        <v>335</v>
      </c>
    </row>
    <row r="7" spans="1:9" ht="265.5" customHeight="1" thickBot="1" x14ac:dyDescent="0.3">
      <c r="A7" s="345"/>
      <c r="B7" s="17" t="s">
        <v>100</v>
      </c>
      <c r="C7" s="17" t="s">
        <v>101</v>
      </c>
      <c r="D7" s="17" t="s">
        <v>102</v>
      </c>
      <c r="E7" s="17" t="s">
        <v>103</v>
      </c>
      <c r="F7" s="17" t="s">
        <v>104</v>
      </c>
      <c r="G7" s="18" t="s">
        <v>105</v>
      </c>
      <c r="H7" s="141" t="s">
        <v>106</v>
      </c>
      <c r="I7" s="141" t="s">
        <v>336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workbookViewId="0"/>
  </sheetViews>
  <sheetFormatPr baseColWidth="10" defaultRowHeight="15" x14ac:dyDescent="0.25"/>
  <cols>
    <col min="2" max="2" width="24.140625" customWidth="1"/>
    <col min="3" max="3" width="75.7109375" customWidth="1"/>
    <col min="4" max="4" width="29.85546875" customWidth="1"/>
    <col min="32" max="137" width="11.42578125" style="103"/>
  </cols>
  <sheetData>
    <row r="1" spans="1:31" s="103" customFormat="1" x14ac:dyDescent="0.25"/>
    <row r="2" spans="1:31" ht="23.25" x14ac:dyDescent="0.25">
      <c r="A2" s="4"/>
      <c r="B2" s="346" t="s">
        <v>107</v>
      </c>
      <c r="C2" s="346"/>
      <c r="D2" s="346"/>
      <c r="E2" s="4"/>
      <c r="F2" s="4"/>
      <c r="G2" s="4"/>
      <c r="H2" s="4"/>
      <c r="I2" s="4"/>
      <c r="J2" s="4"/>
      <c r="K2" s="4"/>
      <c r="L2" s="4"/>
      <c r="M2" s="4"/>
      <c r="N2" s="4"/>
      <c r="O2" s="4"/>
      <c r="P2" s="4"/>
      <c r="Q2" s="4"/>
      <c r="R2" s="4"/>
      <c r="S2" s="4"/>
      <c r="T2" s="4"/>
      <c r="U2" s="4"/>
      <c r="V2" s="4"/>
      <c r="W2" s="4"/>
      <c r="X2" s="4"/>
      <c r="Y2" s="4"/>
      <c r="Z2" s="4"/>
      <c r="AA2" s="4"/>
      <c r="AB2" s="4"/>
      <c r="AC2" s="4"/>
      <c r="AD2" s="4"/>
      <c r="AE2" s="4"/>
    </row>
    <row r="3" spans="1:31" x14ac:dyDescent="0.25">
      <c r="A3" s="4"/>
      <c r="B3" s="92"/>
      <c r="C3" s="92"/>
      <c r="D3" s="92"/>
      <c r="E3" s="4"/>
      <c r="F3" s="4"/>
      <c r="G3" s="4"/>
      <c r="H3" s="4"/>
      <c r="I3" s="4"/>
      <c r="J3" s="4"/>
      <c r="K3" s="4"/>
      <c r="L3" s="4"/>
      <c r="M3" s="4"/>
      <c r="N3" s="4"/>
      <c r="O3" s="4"/>
      <c r="P3" s="4"/>
      <c r="Q3" s="4"/>
      <c r="R3" s="4"/>
      <c r="S3" s="4"/>
      <c r="T3" s="4"/>
      <c r="U3" s="4"/>
      <c r="V3" s="4"/>
      <c r="W3" s="4"/>
      <c r="X3" s="4"/>
      <c r="Y3" s="4"/>
      <c r="Z3" s="4"/>
      <c r="AA3" s="4"/>
      <c r="AB3" s="4"/>
      <c r="AC3" s="4"/>
      <c r="AD3" s="4"/>
      <c r="AE3" s="4"/>
    </row>
    <row r="4" spans="1:31" ht="23.25" x14ac:dyDescent="0.25">
      <c r="A4" s="4"/>
      <c r="B4" s="19"/>
      <c r="C4" s="106" t="s">
        <v>108</v>
      </c>
      <c r="D4" s="106" t="s">
        <v>109</v>
      </c>
      <c r="E4" s="4"/>
      <c r="F4" s="4"/>
      <c r="G4" s="4"/>
      <c r="H4" s="4"/>
      <c r="I4" s="4"/>
      <c r="J4" s="4"/>
      <c r="K4" s="4"/>
      <c r="L4" s="4"/>
      <c r="M4" s="4"/>
      <c r="N4" s="4"/>
      <c r="O4" s="4"/>
      <c r="P4" s="4"/>
      <c r="Q4" s="4"/>
      <c r="R4" s="4"/>
      <c r="S4" s="4"/>
      <c r="T4" s="4"/>
      <c r="U4" s="4"/>
      <c r="V4" s="4"/>
      <c r="W4" s="4"/>
      <c r="X4" s="4"/>
      <c r="Y4" s="4"/>
      <c r="Z4" s="4"/>
      <c r="AA4" s="4"/>
      <c r="AB4" s="4"/>
      <c r="AC4" s="4"/>
      <c r="AD4" s="4"/>
      <c r="AE4" s="4"/>
    </row>
    <row r="5" spans="1:31" ht="46.5" x14ac:dyDescent="0.25">
      <c r="A5" s="4"/>
      <c r="B5" s="107" t="s">
        <v>110</v>
      </c>
      <c r="C5" s="108" t="s">
        <v>357</v>
      </c>
      <c r="D5" s="109">
        <v>0.2</v>
      </c>
      <c r="E5" s="4"/>
      <c r="F5" s="4"/>
      <c r="G5" s="4"/>
      <c r="H5" s="4"/>
      <c r="I5" s="4"/>
      <c r="J5" s="4"/>
      <c r="K5" s="4"/>
      <c r="L5" s="4"/>
      <c r="M5" s="4"/>
      <c r="N5" s="4"/>
      <c r="O5" s="4"/>
      <c r="P5" s="4"/>
      <c r="Q5" s="4"/>
      <c r="R5" s="4"/>
      <c r="S5" s="4"/>
      <c r="T5" s="4"/>
      <c r="U5" s="4"/>
      <c r="V5" s="4"/>
      <c r="W5" s="4"/>
      <c r="X5" s="4"/>
      <c r="Y5" s="4"/>
      <c r="Z5" s="4"/>
      <c r="AA5" s="4"/>
      <c r="AB5" s="4"/>
      <c r="AC5" s="4"/>
      <c r="AD5" s="4"/>
      <c r="AE5" s="4"/>
    </row>
    <row r="6" spans="1:31" ht="46.5" x14ac:dyDescent="0.25">
      <c r="A6" s="4"/>
      <c r="B6" s="110" t="s">
        <v>111</v>
      </c>
      <c r="C6" s="111" t="s">
        <v>112</v>
      </c>
      <c r="D6" s="112">
        <v>0.4</v>
      </c>
      <c r="E6" s="4"/>
      <c r="F6" s="4"/>
      <c r="G6" s="4"/>
      <c r="H6" s="4"/>
      <c r="I6" s="4"/>
      <c r="J6" s="4"/>
      <c r="K6" s="4"/>
      <c r="L6" s="4"/>
      <c r="M6" s="4"/>
      <c r="N6" s="4"/>
      <c r="O6" s="4"/>
      <c r="P6" s="4"/>
      <c r="Q6" s="4"/>
      <c r="R6" s="4"/>
      <c r="S6" s="4"/>
      <c r="T6" s="4"/>
      <c r="U6" s="4"/>
      <c r="V6" s="4"/>
      <c r="W6" s="4"/>
      <c r="X6" s="4"/>
      <c r="Y6" s="4"/>
      <c r="Z6" s="4"/>
      <c r="AA6" s="4"/>
      <c r="AB6" s="4"/>
      <c r="AC6" s="4"/>
      <c r="AD6" s="4"/>
      <c r="AE6" s="4"/>
    </row>
    <row r="7" spans="1:31" ht="46.5" x14ac:dyDescent="0.25">
      <c r="A7" s="4"/>
      <c r="B7" s="113" t="s">
        <v>113</v>
      </c>
      <c r="C7" s="111" t="s">
        <v>114</v>
      </c>
      <c r="D7" s="112">
        <v>0.6</v>
      </c>
      <c r="E7" s="4"/>
      <c r="F7" s="4"/>
      <c r="G7" s="4"/>
      <c r="H7" s="4"/>
      <c r="I7" s="4"/>
      <c r="J7" s="4"/>
      <c r="K7" s="4"/>
      <c r="L7" s="4"/>
      <c r="M7" s="4"/>
      <c r="N7" s="4"/>
      <c r="O7" s="4"/>
      <c r="P7" s="4"/>
      <c r="Q7" s="4"/>
      <c r="R7" s="4"/>
      <c r="S7" s="4"/>
      <c r="T7" s="4"/>
      <c r="U7" s="4"/>
      <c r="V7" s="4"/>
      <c r="W7" s="4"/>
      <c r="X7" s="4"/>
      <c r="Y7" s="4"/>
      <c r="Z7" s="4"/>
      <c r="AA7" s="4"/>
      <c r="AB7" s="4"/>
      <c r="AC7" s="4"/>
      <c r="AD7" s="4"/>
      <c r="AE7" s="4"/>
    </row>
    <row r="8" spans="1:31" ht="69.75" x14ac:dyDescent="0.25">
      <c r="A8" s="4"/>
      <c r="B8" s="114" t="s">
        <v>115</v>
      </c>
      <c r="C8" s="111" t="s">
        <v>116</v>
      </c>
      <c r="D8" s="112">
        <v>0.8</v>
      </c>
      <c r="E8" s="4"/>
      <c r="F8" s="4"/>
      <c r="G8" s="4"/>
      <c r="H8" s="4"/>
      <c r="I8" s="4"/>
      <c r="J8" s="4"/>
      <c r="K8" s="4"/>
      <c r="L8" s="4"/>
      <c r="M8" s="4"/>
      <c r="N8" s="4"/>
      <c r="O8" s="4"/>
      <c r="P8" s="4"/>
      <c r="Q8" s="4"/>
      <c r="R8" s="4"/>
      <c r="S8" s="4"/>
      <c r="T8" s="4"/>
      <c r="U8" s="4"/>
      <c r="V8" s="4"/>
      <c r="W8" s="4"/>
      <c r="X8" s="4"/>
      <c r="Y8" s="4"/>
      <c r="Z8" s="4"/>
      <c r="AA8" s="4"/>
      <c r="AB8" s="4"/>
      <c r="AC8" s="4"/>
      <c r="AD8" s="4"/>
      <c r="AE8" s="4"/>
    </row>
    <row r="9" spans="1:31" ht="46.5" x14ac:dyDescent="0.25">
      <c r="A9" s="4"/>
      <c r="B9" s="115" t="s">
        <v>117</v>
      </c>
      <c r="C9" s="111" t="s">
        <v>118</v>
      </c>
      <c r="D9" s="112">
        <v>1</v>
      </c>
      <c r="E9" s="4"/>
      <c r="F9" s="4"/>
      <c r="G9" s="4"/>
      <c r="H9" s="4"/>
      <c r="I9" s="4"/>
      <c r="J9" s="4"/>
      <c r="K9" s="4"/>
      <c r="L9" s="4"/>
      <c r="M9" s="4"/>
      <c r="N9" s="4"/>
      <c r="O9" s="4"/>
      <c r="P9" s="4"/>
      <c r="Q9" s="4"/>
      <c r="R9" s="4"/>
      <c r="S9" s="4"/>
      <c r="T9" s="4"/>
      <c r="U9" s="4"/>
      <c r="V9" s="4"/>
      <c r="W9" s="4"/>
      <c r="X9" s="4"/>
      <c r="Y9" s="4"/>
      <c r="Z9" s="4"/>
      <c r="AA9" s="4"/>
      <c r="AB9" s="4"/>
      <c r="AC9" s="4"/>
      <c r="AD9" s="4"/>
      <c r="AE9" s="4"/>
    </row>
    <row r="10" spans="1:31" x14ac:dyDescent="0.25">
      <c r="A10" s="4"/>
      <c r="B10" s="20"/>
      <c r="C10" s="20"/>
      <c r="D10" s="20"/>
      <c r="E10" s="4"/>
      <c r="F10" s="4"/>
      <c r="G10" s="4"/>
      <c r="H10" s="4"/>
      <c r="I10" s="4"/>
      <c r="J10" s="4"/>
      <c r="K10" s="4"/>
      <c r="L10" s="4"/>
      <c r="M10" s="4"/>
      <c r="N10" s="4"/>
      <c r="O10" s="4"/>
      <c r="P10" s="4"/>
      <c r="Q10" s="4"/>
      <c r="R10" s="4"/>
      <c r="S10" s="4"/>
      <c r="T10" s="4"/>
      <c r="U10" s="4"/>
      <c r="V10" s="4"/>
      <c r="W10" s="4"/>
      <c r="X10" s="4"/>
      <c r="Y10" s="4"/>
      <c r="Z10" s="4"/>
      <c r="AA10" s="4"/>
      <c r="AB10" s="4"/>
      <c r="AC10" s="4"/>
      <c r="AD10" s="4"/>
      <c r="AE10" s="4"/>
    </row>
    <row r="11" spans="1:31" ht="16.5" x14ac:dyDescent="0.25">
      <c r="A11" s="4"/>
      <c r="B11" s="21"/>
      <c r="C11" s="20"/>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x14ac:dyDescent="0.25">
      <c r="A12" s="4"/>
      <c r="B12" s="20"/>
      <c r="C12" s="20"/>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row>
    <row r="13" spans="1:31" x14ac:dyDescent="0.25">
      <c r="A13" s="4"/>
      <c r="B13" s="20"/>
      <c r="C13" s="20"/>
      <c r="D13" s="20"/>
      <c r="E13" s="4"/>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x14ac:dyDescent="0.25">
      <c r="A14" s="4"/>
      <c r="B14" s="20"/>
      <c r="C14" s="20"/>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x14ac:dyDescent="0.25">
      <c r="A15" s="4"/>
      <c r="B15" s="20"/>
      <c r="C15" s="20"/>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x14ac:dyDescent="0.25">
      <c r="A16" s="4"/>
      <c r="B16" s="20"/>
      <c r="C16" s="20"/>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x14ac:dyDescent="0.25">
      <c r="A17" s="4"/>
      <c r="B17" s="20"/>
      <c r="C17" s="20"/>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x14ac:dyDescent="0.25">
      <c r="A18" s="4"/>
      <c r="B18" s="20"/>
      <c r="C18" s="20"/>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row>
    <row r="19" spans="1:31" x14ac:dyDescent="0.25">
      <c r="A19" s="4"/>
      <c r="B19" s="20"/>
      <c r="C19" s="20"/>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x14ac:dyDescent="0.2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x14ac:dyDescent="0.25">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x14ac:dyDescent="0.2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x14ac:dyDescent="0.2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x14ac:dyDescent="0.2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x14ac:dyDescent="0.2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x14ac:dyDescent="0.2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x14ac:dyDescent="0.2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x14ac:dyDescent="0.2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x14ac:dyDescent="0.2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row>
    <row r="30" spans="1:31" x14ac:dyDescent="0.2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row>
    <row r="31" spans="1:31" x14ac:dyDescent="0.2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row>
    <row r="32" spans="1:31" x14ac:dyDescent="0.2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row>
    <row r="33" spans="1:31" x14ac:dyDescent="0.2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s="103" customFormat="1" x14ac:dyDescent="0.25"/>
    <row r="35" spans="1:31" s="103" customFormat="1" x14ac:dyDescent="0.25"/>
    <row r="36" spans="1:31" s="103" customFormat="1" x14ac:dyDescent="0.25"/>
    <row r="37" spans="1:31" s="103" customFormat="1" x14ac:dyDescent="0.25"/>
    <row r="38" spans="1:31" s="103" customFormat="1" x14ac:dyDescent="0.25"/>
    <row r="39" spans="1:31" s="103" customFormat="1" x14ac:dyDescent="0.25"/>
    <row r="40" spans="1:31" s="103" customFormat="1" x14ac:dyDescent="0.25"/>
    <row r="41" spans="1:31" s="103" customFormat="1" x14ac:dyDescent="0.25"/>
    <row r="42" spans="1:31" s="103" customFormat="1" x14ac:dyDescent="0.25"/>
    <row r="43" spans="1:31" s="103" customFormat="1" x14ac:dyDescent="0.25"/>
    <row r="44" spans="1:31" s="103" customFormat="1" x14ac:dyDescent="0.25"/>
    <row r="45" spans="1:31" s="103" customFormat="1" x14ac:dyDescent="0.25"/>
    <row r="46" spans="1:31" s="103" customFormat="1" x14ac:dyDescent="0.25"/>
    <row r="47" spans="1:31" s="103" customFormat="1" x14ac:dyDescent="0.25"/>
    <row r="48" spans="1:31" s="103" customFormat="1" x14ac:dyDescent="0.25"/>
    <row r="49" s="103" customFormat="1" x14ac:dyDescent="0.25"/>
    <row r="50" s="103" customFormat="1" x14ac:dyDescent="0.25"/>
    <row r="51" s="103" customFormat="1" x14ac:dyDescent="0.25"/>
    <row r="52" s="103" customFormat="1" x14ac:dyDescent="0.25"/>
    <row r="53" s="103" customFormat="1" x14ac:dyDescent="0.25"/>
    <row r="54" s="103" customFormat="1" x14ac:dyDescent="0.25"/>
    <row r="55" s="103" customFormat="1" x14ac:dyDescent="0.25"/>
    <row r="56" s="103" customFormat="1" x14ac:dyDescent="0.25"/>
    <row r="57" s="103" customFormat="1" x14ac:dyDescent="0.25"/>
    <row r="58" s="103" customFormat="1" x14ac:dyDescent="0.25"/>
    <row r="59" s="103" customFormat="1" x14ac:dyDescent="0.25"/>
    <row r="60" s="103" customFormat="1" x14ac:dyDescent="0.25"/>
    <row r="61" s="103" customFormat="1" x14ac:dyDescent="0.25"/>
    <row r="62" s="103" customFormat="1" x14ac:dyDescent="0.25"/>
    <row r="63" s="103" customFormat="1" x14ac:dyDescent="0.25"/>
    <row r="64" s="103" customFormat="1" x14ac:dyDescent="0.25"/>
    <row r="65" s="103" customFormat="1" x14ac:dyDescent="0.25"/>
    <row r="66" s="103" customFormat="1" x14ac:dyDescent="0.25"/>
    <row r="67" s="103" customFormat="1" x14ac:dyDescent="0.25"/>
    <row r="68" s="103" customFormat="1" x14ac:dyDescent="0.25"/>
    <row r="69" s="103" customFormat="1" x14ac:dyDescent="0.25"/>
    <row r="70" s="103" customFormat="1" x14ac:dyDescent="0.25"/>
    <row r="71" s="103" customFormat="1" x14ac:dyDescent="0.25"/>
    <row r="72" s="103" customFormat="1" x14ac:dyDescent="0.25"/>
    <row r="73" s="103" customFormat="1" x14ac:dyDescent="0.25"/>
    <row r="74" s="103" customFormat="1" x14ac:dyDescent="0.25"/>
    <row r="75" s="103" customFormat="1" x14ac:dyDescent="0.25"/>
    <row r="76" s="103" customFormat="1" x14ac:dyDescent="0.25"/>
    <row r="77" s="103" customFormat="1" x14ac:dyDescent="0.25"/>
    <row r="78" s="103" customFormat="1" x14ac:dyDescent="0.25"/>
    <row r="79" s="103" customFormat="1" x14ac:dyDescent="0.25"/>
    <row r="80" s="103" customFormat="1" x14ac:dyDescent="0.25"/>
    <row r="81" s="103" customFormat="1" x14ac:dyDescent="0.25"/>
    <row r="82" s="103" customFormat="1" x14ac:dyDescent="0.25"/>
    <row r="83" s="103" customFormat="1" x14ac:dyDescent="0.25"/>
    <row r="84" s="103" customFormat="1" x14ac:dyDescent="0.25"/>
    <row r="85" s="103" customFormat="1" x14ac:dyDescent="0.25"/>
    <row r="86" s="103" customFormat="1" x14ac:dyDescent="0.25"/>
    <row r="87" s="103" customFormat="1" x14ac:dyDescent="0.25"/>
    <row r="88" s="103" customFormat="1" x14ac:dyDescent="0.25"/>
    <row r="89" s="103" customFormat="1" x14ac:dyDescent="0.25"/>
    <row r="90" s="103" customFormat="1" x14ac:dyDescent="0.25"/>
    <row r="91" s="103" customFormat="1" x14ac:dyDescent="0.25"/>
    <row r="92" s="103" customFormat="1" x14ac:dyDescent="0.25"/>
    <row r="93" s="103" customFormat="1" x14ac:dyDescent="0.25"/>
    <row r="94" s="103" customFormat="1" x14ac:dyDescent="0.25"/>
    <row r="95" s="103" customFormat="1" x14ac:dyDescent="0.25"/>
    <row r="96" s="103" customFormat="1" x14ac:dyDescent="0.25"/>
    <row r="97" s="103" customFormat="1" x14ac:dyDescent="0.25"/>
    <row r="98" s="103" customFormat="1" x14ac:dyDescent="0.25"/>
    <row r="99" s="103" customFormat="1" x14ac:dyDescent="0.25"/>
    <row r="100" s="103" customFormat="1" x14ac:dyDescent="0.25"/>
    <row r="101" s="103" customFormat="1" x14ac:dyDescent="0.25"/>
    <row r="102" s="103" customFormat="1" x14ac:dyDescent="0.25"/>
    <row r="103" s="103" customFormat="1" x14ac:dyDescent="0.25"/>
    <row r="104" s="103" customFormat="1" x14ac:dyDescent="0.25"/>
    <row r="105" s="103" customFormat="1" x14ac:dyDescent="0.25"/>
    <row r="106" s="103" customFormat="1" x14ac:dyDescent="0.25"/>
    <row r="107" s="103" customFormat="1" x14ac:dyDescent="0.25"/>
    <row r="108" s="103" customFormat="1" x14ac:dyDescent="0.25"/>
    <row r="109" s="103" customFormat="1" x14ac:dyDescent="0.25"/>
    <row r="110" s="103" customFormat="1" x14ac:dyDescent="0.25"/>
    <row r="111" s="103" customFormat="1" x14ac:dyDescent="0.25"/>
    <row r="112" s="103" customFormat="1" x14ac:dyDescent="0.25"/>
    <row r="113" s="103" customFormat="1" x14ac:dyDescent="0.25"/>
    <row r="114" s="103" customFormat="1" x14ac:dyDescent="0.25"/>
    <row r="115" s="103" customFormat="1" x14ac:dyDescent="0.25"/>
    <row r="116" s="103" customFormat="1" x14ac:dyDescent="0.25"/>
    <row r="117" s="103" customFormat="1" x14ac:dyDescent="0.25"/>
    <row r="118" s="103" customFormat="1" x14ac:dyDescent="0.25"/>
    <row r="119" s="103" customFormat="1" x14ac:dyDescent="0.25"/>
    <row r="120" s="103" customFormat="1" x14ac:dyDescent="0.25"/>
    <row r="121" s="103" customFormat="1" x14ac:dyDescent="0.25"/>
    <row r="122" s="103" customFormat="1" x14ac:dyDescent="0.25"/>
    <row r="123" s="103" customFormat="1" x14ac:dyDescent="0.25"/>
    <row r="124" s="103" customFormat="1" x14ac:dyDescent="0.25"/>
    <row r="125" s="103" customFormat="1" x14ac:dyDescent="0.25"/>
    <row r="126" s="103" customFormat="1" x14ac:dyDescent="0.25"/>
    <row r="127" s="103" customFormat="1" x14ac:dyDescent="0.25"/>
    <row r="128" s="103" customFormat="1" x14ac:dyDescent="0.25"/>
    <row r="129" s="103" customFormat="1" x14ac:dyDescent="0.25"/>
    <row r="130" s="103" customFormat="1" x14ac:dyDescent="0.25"/>
    <row r="131" s="103" customFormat="1" x14ac:dyDescent="0.25"/>
    <row r="132" s="103" customFormat="1" x14ac:dyDescent="0.25"/>
    <row r="133" s="103" customFormat="1" x14ac:dyDescent="0.25"/>
    <row r="134" s="103" customFormat="1" x14ac:dyDescent="0.25"/>
    <row r="135" s="103" customFormat="1" x14ac:dyDescent="0.25"/>
    <row r="136" s="103" customFormat="1" x14ac:dyDescent="0.25"/>
    <row r="137" s="103" customFormat="1" x14ac:dyDescent="0.25"/>
    <row r="138" s="103" customFormat="1" x14ac:dyDescent="0.25"/>
    <row r="139" s="103" customFormat="1" x14ac:dyDescent="0.25"/>
    <row r="140" s="103" customFormat="1" x14ac:dyDescent="0.25"/>
    <row r="141" s="103" customFormat="1" x14ac:dyDescent="0.25"/>
    <row r="142" s="103" customFormat="1" x14ac:dyDescent="0.25"/>
    <row r="143" s="103" customFormat="1" x14ac:dyDescent="0.25"/>
    <row r="144" s="103" customFormat="1" x14ac:dyDescent="0.25"/>
    <row r="145" s="103" customFormat="1" x14ac:dyDescent="0.25"/>
    <row r="146" s="103" customFormat="1" x14ac:dyDescent="0.25"/>
    <row r="147" s="103" customFormat="1" x14ac:dyDescent="0.25"/>
    <row r="148" s="103" customFormat="1" x14ac:dyDescent="0.25"/>
    <row r="149" s="103" customFormat="1" x14ac:dyDescent="0.25"/>
    <row r="150" s="103" customFormat="1" x14ac:dyDescent="0.25"/>
    <row r="151" s="103" customFormat="1" x14ac:dyDescent="0.25"/>
    <row r="152" s="103" customFormat="1" x14ac:dyDescent="0.25"/>
    <row r="153" s="103" customFormat="1" x14ac:dyDescent="0.25"/>
    <row r="154" s="103" customFormat="1" x14ac:dyDescent="0.25"/>
    <row r="155" s="103" customFormat="1" x14ac:dyDescent="0.25"/>
    <row r="156" s="103" customFormat="1" x14ac:dyDescent="0.25"/>
    <row r="157" s="103" customFormat="1" x14ac:dyDescent="0.25"/>
    <row r="158" s="103" customFormat="1" x14ac:dyDescent="0.25"/>
    <row r="159" s="103" customFormat="1" x14ac:dyDescent="0.25"/>
    <row r="160" s="103" customFormat="1" x14ac:dyDescent="0.25"/>
    <row r="161" s="103" customFormat="1" x14ac:dyDescent="0.25"/>
    <row r="162" s="103" customFormat="1" x14ac:dyDescent="0.25"/>
    <row r="163" s="103" customFormat="1" x14ac:dyDescent="0.25"/>
    <row r="164" s="103" customFormat="1" x14ac:dyDescent="0.25"/>
    <row r="165" s="103" customFormat="1" x14ac:dyDescent="0.25"/>
    <row r="166" s="103" customFormat="1" x14ac:dyDescent="0.25"/>
    <row r="167" s="103" customFormat="1" x14ac:dyDescent="0.25"/>
    <row r="168" s="103" customFormat="1" x14ac:dyDescent="0.25"/>
    <row r="169" s="103" customFormat="1" x14ac:dyDescent="0.25"/>
    <row r="170" s="103" customFormat="1" x14ac:dyDescent="0.25"/>
    <row r="171" s="103" customFormat="1" x14ac:dyDescent="0.25"/>
    <row r="172" s="103" customFormat="1" x14ac:dyDescent="0.25"/>
    <row r="173" s="103" customFormat="1" x14ac:dyDescent="0.25"/>
    <row r="174" s="103" customFormat="1" x14ac:dyDescent="0.25"/>
    <row r="175" s="103" customFormat="1" x14ac:dyDescent="0.25"/>
    <row r="176" s="103" customFormat="1" x14ac:dyDescent="0.25"/>
    <row r="177" s="103" customFormat="1" x14ac:dyDescent="0.25"/>
    <row r="178" s="103" customFormat="1" x14ac:dyDescent="0.25"/>
    <row r="179" s="103" customFormat="1" x14ac:dyDescent="0.25"/>
    <row r="180" s="103" customFormat="1" x14ac:dyDescent="0.25"/>
    <row r="181" s="103" customFormat="1" x14ac:dyDescent="0.25"/>
    <row r="182" s="103" customFormat="1" x14ac:dyDescent="0.25"/>
    <row r="183" s="103" customFormat="1" x14ac:dyDescent="0.25"/>
    <row r="184" s="103" customFormat="1" x14ac:dyDescent="0.25"/>
    <row r="185" s="103" customFormat="1" x14ac:dyDescent="0.25"/>
    <row r="186" s="103" customFormat="1" x14ac:dyDescent="0.25"/>
    <row r="187" s="103" customFormat="1" x14ac:dyDescent="0.25"/>
    <row r="188" s="103" customFormat="1" x14ac:dyDescent="0.25"/>
    <row r="189" s="103" customFormat="1" x14ac:dyDescent="0.25"/>
    <row r="190" s="103" customFormat="1" x14ac:dyDescent="0.25"/>
    <row r="191" s="103" customFormat="1" x14ac:dyDescent="0.25"/>
    <row r="192" s="103" customFormat="1" x14ac:dyDescent="0.25"/>
    <row r="193" s="103" customFormat="1" x14ac:dyDescent="0.25"/>
    <row r="194" s="103" customFormat="1" x14ac:dyDescent="0.25"/>
    <row r="195" s="103" customFormat="1" x14ac:dyDescent="0.25"/>
    <row r="196" s="103" customFormat="1" x14ac:dyDescent="0.25"/>
    <row r="197" s="103" customFormat="1" x14ac:dyDescent="0.25"/>
    <row r="198" s="103" customFormat="1" x14ac:dyDescent="0.25"/>
    <row r="199" s="103" customFormat="1" x14ac:dyDescent="0.25"/>
    <row r="200" s="103" customFormat="1" x14ac:dyDescent="0.25"/>
    <row r="201" s="103" customFormat="1" x14ac:dyDescent="0.25"/>
    <row r="202" s="103" customFormat="1" x14ac:dyDescent="0.25"/>
    <row r="203" s="103" customFormat="1" x14ac:dyDescent="0.25"/>
    <row r="204" s="103" customFormat="1" x14ac:dyDescent="0.25"/>
    <row r="205" s="103" customFormat="1" x14ac:dyDescent="0.25"/>
    <row r="206" s="103" customFormat="1" x14ac:dyDescent="0.25"/>
    <row r="207" s="103" customFormat="1" x14ac:dyDescent="0.25"/>
    <row r="208" s="103" customFormat="1" x14ac:dyDescent="0.25"/>
    <row r="209" s="103" customFormat="1" x14ac:dyDescent="0.25"/>
    <row r="210" s="103" customFormat="1" x14ac:dyDescent="0.25"/>
    <row r="211" s="103" customFormat="1" x14ac:dyDescent="0.25"/>
    <row r="212" s="103" customFormat="1" x14ac:dyDescent="0.25"/>
    <row r="213" s="103" customFormat="1" x14ac:dyDescent="0.25"/>
    <row r="214" s="103" customFormat="1" x14ac:dyDescent="0.25"/>
    <row r="215" s="103" customFormat="1" x14ac:dyDescent="0.25"/>
    <row r="216" s="103" customFormat="1" x14ac:dyDescent="0.25"/>
    <row r="217" s="103" customFormat="1" x14ac:dyDescent="0.25"/>
    <row r="218" s="103" customFormat="1" x14ac:dyDescent="0.25"/>
    <row r="219" s="103" customFormat="1" x14ac:dyDescent="0.25"/>
    <row r="220" s="103" customFormat="1" x14ac:dyDescent="0.25"/>
    <row r="221" s="103" customFormat="1" x14ac:dyDescent="0.25"/>
    <row r="222" s="103" customFormat="1" x14ac:dyDescent="0.25"/>
    <row r="223" s="103" customFormat="1" x14ac:dyDescent="0.25"/>
    <row r="224" s="103" customFormat="1" x14ac:dyDescent="0.25"/>
    <row r="225" s="103" customFormat="1" x14ac:dyDescent="0.25"/>
    <row r="226" s="103" customFormat="1" x14ac:dyDescent="0.25"/>
    <row r="227" s="103" customFormat="1" x14ac:dyDescent="0.25"/>
    <row r="228" s="103" customFormat="1" x14ac:dyDescent="0.25"/>
    <row r="229" s="103" customFormat="1" x14ac:dyDescent="0.25"/>
    <row r="230" s="103" customFormat="1" x14ac:dyDescent="0.25"/>
    <row r="231" s="103" customFormat="1" x14ac:dyDescent="0.25"/>
    <row r="232" s="103" customFormat="1" x14ac:dyDescent="0.25"/>
    <row r="233" s="103" customFormat="1" x14ac:dyDescent="0.25"/>
    <row r="234" s="103" customFormat="1" x14ac:dyDescent="0.25"/>
    <row r="235" s="103" customFormat="1" x14ac:dyDescent="0.25"/>
    <row r="236" s="103" customFormat="1" x14ac:dyDescent="0.25"/>
    <row r="237" s="103" customFormat="1" x14ac:dyDescent="0.25"/>
    <row r="238" s="103" customFormat="1" x14ac:dyDescent="0.25"/>
    <row r="239" s="103" customFormat="1" x14ac:dyDescent="0.25"/>
    <row r="240" s="103" customFormat="1" x14ac:dyDescent="0.25"/>
    <row r="241" s="103" customFormat="1" x14ac:dyDescent="0.25"/>
    <row r="242" s="103" customFormat="1" x14ac:dyDescent="0.25"/>
    <row r="243" s="103" customFormat="1" x14ac:dyDescent="0.25"/>
    <row r="244" s="103" customFormat="1" x14ac:dyDescent="0.25"/>
    <row r="245" s="103" customFormat="1" x14ac:dyDescent="0.25"/>
    <row r="246" s="103" customFormat="1" x14ac:dyDescent="0.25"/>
    <row r="247" s="103" customFormat="1" x14ac:dyDescent="0.25"/>
    <row r="248" s="103" customFormat="1" x14ac:dyDescent="0.25"/>
    <row r="249" s="103" customFormat="1" x14ac:dyDescent="0.25"/>
    <row r="250" s="103" customFormat="1" x14ac:dyDescent="0.25"/>
    <row r="251" s="103" customFormat="1" x14ac:dyDescent="0.25"/>
    <row r="252" s="103" customFormat="1" x14ac:dyDescent="0.25"/>
    <row r="253" s="103" customFormat="1" x14ac:dyDescent="0.25"/>
    <row r="254" s="103" customFormat="1" x14ac:dyDescent="0.25"/>
    <row r="255" s="103" customFormat="1" x14ac:dyDescent="0.25"/>
    <row r="256" s="103" customFormat="1" x14ac:dyDescent="0.25"/>
    <row r="257" s="103" customFormat="1" x14ac:dyDescent="0.25"/>
    <row r="258" s="103" customFormat="1" x14ac:dyDescent="0.25"/>
    <row r="259" s="103" customFormat="1" x14ac:dyDescent="0.25"/>
    <row r="260" s="103" customFormat="1" x14ac:dyDescent="0.25"/>
    <row r="261" s="103" customFormat="1" x14ac:dyDescent="0.25"/>
    <row r="262" s="103" customFormat="1" x14ac:dyDescent="0.25"/>
    <row r="263" s="103" customFormat="1" x14ac:dyDescent="0.25"/>
    <row r="264" s="103" customFormat="1" x14ac:dyDescent="0.25"/>
    <row r="265" s="103" customFormat="1" x14ac:dyDescent="0.25"/>
    <row r="266" s="103" customFormat="1" x14ac:dyDescent="0.25"/>
    <row r="267" s="103" customFormat="1" x14ac:dyDescent="0.25"/>
    <row r="268" s="103" customFormat="1" x14ac:dyDescent="0.25"/>
    <row r="269" s="103" customFormat="1" x14ac:dyDescent="0.25"/>
    <row r="270" s="103" customFormat="1" x14ac:dyDescent="0.25"/>
    <row r="271" s="103" customFormat="1" x14ac:dyDescent="0.25"/>
    <row r="272" s="103" customFormat="1" x14ac:dyDescent="0.25"/>
    <row r="273" s="103" customFormat="1" x14ac:dyDescent="0.25"/>
    <row r="274" s="103" customFormat="1" x14ac:dyDescent="0.25"/>
    <row r="275" s="103" customFormat="1" x14ac:dyDescent="0.25"/>
    <row r="276" s="103" customFormat="1" x14ac:dyDescent="0.25"/>
    <row r="277" s="103" customFormat="1" x14ac:dyDescent="0.25"/>
    <row r="278" s="103" customFormat="1" x14ac:dyDescent="0.25"/>
    <row r="279" s="103" customFormat="1" x14ac:dyDescent="0.25"/>
    <row r="280" s="103" customFormat="1" x14ac:dyDescent="0.25"/>
    <row r="281" s="103" customFormat="1" x14ac:dyDescent="0.25"/>
    <row r="282" s="103" customFormat="1" x14ac:dyDescent="0.25"/>
    <row r="283" s="103" customFormat="1" x14ac:dyDescent="0.25"/>
    <row r="284" s="103" customFormat="1" x14ac:dyDescent="0.25"/>
    <row r="285" s="103" customFormat="1" x14ac:dyDescent="0.25"/>
    <row r="286" s="103" customFormat="1" x14ac:dyDescent="0.25"/>
    <row r="287" s="103" customFormat="1" x14ac:dyDescent="0.25"/>
    <row r="288" s="103" customFormat="1" x14ac:dyDescent="0.25"/>
    <row r="289" s="103" customFormat="1" x14ac:dyDescent="0.25"/>
    <row r="290" s="103" customFormat="1" x14ac:dyDescent="0.25"/>
    <row r="291" s="103" customFormat="1" x14ac:dyDescent="0.25"/>
    <row r="292" s="103" customFormat="1" x14ac:dyDescent="0.25"/>
    <row r="293" s="103" customFormat="1" x14ac:dyDescent="0.25"/>
    <row r="294" s="103" customFormat="1" x14ac:dyDescent="0.25"/>
    <row r="295" s="103" customFormat="1" x14ac:dyDescent="0.25"/>
    <row r="296" s="103" customFormat="1" x14ac:dyDescent="0.25"/>
    <row r="297" s="103" customFormat="1" x14ac:dyDescent="0.25"/>
    <row r="298" s="103" customFormat="1" x14ac:dyDescent="0.25"/>
    <row r="299" s="103" customFormat="1" x14ac:dyDescent="0.25"/>
    <row r="300" s="103" customFormat="1" x14ac:dyDescent="0.25"/>
    <row r="301" s="103" customFormat="1" x14ac:dyDescent="0.25"/>
    <row r="302" s="103" customFormat="1" x14ac:dyDescent="0.25"/>
    <row r="303" s="103" customFormat="1" x14ac:dyDescent="0.25"/>
    <row r="304" s="103" customFormat="1" x14ac:dyDescent="0.25"/>
    <row r="305" s="103" customFormat="1" x14ac:dyDescent="0.25"/>
    <row r="306" s="103" customFormat="1" x14ac:dyDescent="0.25"/>
    <row r="307" s="103" customFormat="1" x14ac:dyDescent="0.25"/>
    <row r="308" s="103" customFormat="1" x14ac:dyDescent="0.25"/>
    <row r="309" s="103" customFormat="1" x14ac:dyDescent="0.25"/>
    <row r="310" s="103" customFormat="1" x14ac:dyDescent="0.25"/>
    <row r="311" s="103" customFormat="1" x14ac:dyDescent="0.25"/>
    <row r="312" s="103" customFormat="1" x14ac:dyDescent="0.25"/>
    <row r="313" s="103" customFormat="1" x14ac:dyDescent="0.25"/>
    <row r="314" s="103" customFormat="1" x14ac:dyDescent="0.25"/>
    <row r="315" s="103" customFormat="1" x14ac:dyDescent="0.25"/>
    <row r="316" s="103" customFormat="1" x14ac:dyDescent="0.25"/>
    <row r="317" s="103" customFormat="1" x14ac:dyDescent="0.25"/>
    <row r="318" s="103" customFormat="1" x14ac:dyDescent="0.25"/>
    <row r="319" s="103" customFormat="1" x14ac:dyDescent="0.25"/>
    <row r="320" s="103" customFormat="1" x14ac:dyDescent="0.25"/>
    <row r="321" s="103" customFormat="1" x14ac:dyDescent="0.25"/>
    <row r="322" s="103" customFormat="1" x14ac:dyDescent="0.25"/>
    <row r="323" s="103" customFormat="1" x14ac:dyDescent="0.25"/>
    <row r="324" s="103" customFormat="1" x14ac:dyDescent="0.25"/>
    <row r="325" s="103" customFormat="1" x14ac:dyDescent="0.25"/>
    <row r="326" s="103" customFormat="1" x14ac:dyDescent="0.25"/>
    <row r="327" s="103" customFormat="1" x14ac:dyDescent="0.25"/>
    <row r="328" s="103" customFormat="1" x14ac:dyDescent="0.25"/>
    <row r="329" s="103" customFormat="1" x14ac:dyDescent="0.25"/>
    <row r="330" s="103" customFormat="1" x14ac:dyDescent="0.25"/>
    <row r="331" s="103" customFormat="1" x14ac:dyDescent="0.25"/>
    <row r="332" s="103" customFormat="1" x14ac:dyDescent="0.25"/>
    <row r="333" s="103" customFormat="1" x14ac:dyDescent="0.25"/>
    <row r="334" s="103" customFormat="1" x14ac:dyDescent="0.25"/>
    <row r="335" s="103" customFormat="1" x14ac:dyDescent="0.25"/>
    <row r="336" s="103" customFormat="1" x14ac:dyDescent="0.25"/>
    <row r="337" s="103" customFormat="1" x14ac:dyDescent="0.25"/>
    <row r="338" s="103" customFormat="1" x14ac:dyDescent="0.25"/>
    <row r="339" s="103" customFormat="1" x14ac:dyDescent="0.25"/>
    <row r="340" s="103" customFormat="1" x14ac:dyDescent="0.25"/>
    <row r="341" s="103" customFormat="1" x14ac:dyDescent="0.25"/>
    <row r="342" s="103" customFormat="1" x14ac:dyDescent="0.25"/>
    <row r="343" s="103" customFormat="1" x14ac:dyDescent="0.25"/>
    <row r="344" s="103" customFormat="1" x14ac:dyDescent="0.25"/>
    <row r="345" s="103" customFormat="1" x14ac:dyDescent="0.25"/>
    <row r="346" s="103" customFormat="1" x14ac:dyDescent="0.25"/>
    <row r="347" s="103" customFormat="1" x14ac:dyDescent="0.25"/>
    <row r="348" s="103" customFormat="1" x14ac:dyDescent="0.25"/>
    <row r="349" s="103" customFormat="1" x14ac:dyDescent="0.25"/>
    <row r="350" s="103" customFormat="1" x14ac:dyDescent="0.25"/>
    <row r="351" s="103" customFormat="1" x14ac:dyDescent="0.25"/>
    <row r="352" s="103" customFormat="1" x14ac:dyDescent="0.25"/>
    <row r="353" s="103" customFormat="1" x14ac:dyDescent="0.25"/>
    <row r="354" s="103" customFormat="1" x14ac:dyDescent="0.25"/>
    <row r="355" s="103" customFormat="1" x14ac:dyDescent="0.25"/>
    <row r="356" s="103" customFormat="1" x14ac:dyDescent="0.25"/>
    <row r="357" s="103" customFormat="1" x14ac:dyDescent="0.25"/>
    <row r="358" s="103" customFormat="1" x14ac:dyDescent="0.25"/>
    <row r="359" s="103" customFormat="1" x14ac:dyDescent="0.25"/>
    <row r="360" s="103" customFormat="1" x14ac:dyDescent="0.25"/>
    <row r="361" s="103" customFormat="1" x14ac:dyDescent="0.25"/>
    <row r="362" s="103" customFormat="1" x14ac:dyDescent="0.25"/>
    <row r="363" s="103" customFormat="1" x14ac:dyDescent="0.25"/>
    <row r="364" s="103" customFormat="1" x14ac:dyDescent="0.25"/>
    <row r="365" s="103" customFormat="1" x14ac:dyDescent="0.25"/>
    <row r="366" s="103" customFormat="1" x14ac:dyDescent="0.25"/>
    <row r="367" s="103" customFormat="1" x14ac:dyDescent="0.25"/>
    <row r="368" s="103" customFormat="1" x14ac:dyDescent="0.25"/>
    <row r="369" s="103" customFormat="1" x14ac:dyDescent="0.25"/>
    <row r="370" s="103" customFormat="1" x14ac:dyDescent="0.25"/>
    <row r="371" s="103" customFormat="1" x14ac:dyDescent="0.25"/>
    <row r="372" s="103" customFormat="1" x14ac:dyDescent="0.25"/>
    <row r="373" s="103" customFormat="1" x14ac:dyDescent="0.25"/>
    <row r="374" s="103" customFormat="1" x14ac:dyDescent="0.25"/>
    <row r="375" s="103" customFormat="1" x14ac:dyDescent="0.25"/>
    <row r="376" s="103" customFormat="1" x14ac:dyDescent="0.25"/>
    <row r="377" s="103" customFormat="1" x14ac:dyDescent="0.25"/>
    <row r="378" s="103" customFormat="1" x14ac:dyDescent="0.25"/>
    <row r="379" s="103" customFormat="1" x14ac:dyDescent="0.25"/>
    <row r="380" s="103" customFormat="1" x14ac:dyDescent="0.25"/>
    <row r="381" s="103" customFormat="1" x14ac:dyDescent="0.25"/>
    <row r="382" s="103" customFormat="1" x14ac:dyDescent="0.25"/>
    <row r="383" s="103" customFormat="1" x14ac:dyDescent="0.25"/>
    <row r="384" s="103" customFormat="1" x14ac:dyDescent="0.25"/>
    <row r="385" s="103" customFormat="1" x14ac:dyDescent="0.25"/>
    <row r="386" s="103" customFormat="1" x14ac:dyDescent="0.25"/>
    <row r="387" s="103" customFormat="1" x14ac:dyDescent="0.25"/>
    <row r="388" s="103" customFormat="1" x14ac:dyDescent="0.25"/>
    <row r="389" s="103" customFormat="1" x14ac:dyDescent="0.25"/>
    <row r="390" s="103" customFormat="1" x14ac:dyDescent="0.25"/>
    <row r="391" s="103" customFormat="1" x14ac:dyDescent="0.25"/>
    <row r="392" s="103" customFormat="1" x14ac:dyDescent="0.25"/>
    <row r="393" s="103" customFormat="1" x14ac:dyDescent="0.25"/>
    <row r="394" s="103" customFormat="1" x14ac:dyDescent="0.25"/>
    <row r="395" s="103" customFormat="1" x14ac:dyDescent="0.25"/>
    <row r="396" s="103" customFormat="1" x14ac:dyDescent="0.25"/>
    <row r="397" s="103" customFormat="1" x14ac:dyDescent="0.25"/>
    <row r="398" s="103" customFormat="1" x14ac:dyDescent="0.25"/>
    <row r="399" s="103" customFormat="1" x14ac:dyDescent="0.25"/>
    <row r="400" s="103" customFormat="1" x14ac:dyDescent="0.25"/>
    <row r="401" s="103" customFormat="1" x14ac:dyDescent="0.25"/>
    <row r="402" s="103" customFormat="1" x14ac:dyDescent="0.25"/>
    <row r="403" s="103" customFormat="1" x14ac:dyDescent="0.25"/>
    <row r="404" s="103" customFormat="1" x14ac:dyDescent="0.25"/>
    <row r="405" s="103" customFormat="1" x14ac:dyDescent="0.25"/>
    <row r="406" s="103" customFormat="1" x14ac:dyDescent="0.25"/>
    <row r="407" s="103" customFormat="1" x14ac:dyDescent="0.25"/>
    <row r="408" s="103" customFormat="1" x14ac:dyDescent="0.25"/>
    <row r="409" s="103" customFormat="1" x14ac:dyDescent="0.25"/>
    <row r="410" s="103" customFormat="1" x14ac:dyDescent="0.25"/>
    <row r="411" s="103" customFormat="1" x14ac:dyDescent="0.25"/>
    <row r="412" s="103" customFormat="1" x14ac:dyDescent="0.25"/>
    <row r="413" s="103" customFormat="1" x14ac:dyDescent="0.25"/>
    <row r="414" s="103" customFormat="1" x14ac:dyDescent="0.25"/>
    <row r="415" s="103" customFormat="1" x14ac:dyDescent="0.25"/>
    <row r="416" s="103" customFormat="1" x14ac:dyDescent="0.25"/>
    <row r="417" s="103" customFormat="1" x14ac:dyDescent="0.25"/>
    <row r="418" s="103" customFormat="1" x14ac:dyDescent="0.25"/>
    <row r="419" s="103" customFormat="1" x14ac:dyDescent="0.25"/>
    <row r="420" s="103" customFormat="1" x14ac:dyDescent="0.25"/>
    <row r="421" s="103" customFormat="1" x14ac:dyDescent="0.25"/>
    <row r="422" s="103" customFormat="1" x14ac:dyDescent="0.25"/>
    <row r="423" s="103" customFormat="1" x14ac:dyDescent="0.25"/>
    <row r="424" s="103" customFormat="1" x14ac:dyDescent="0.25"/>
    <row r="425" s="103" customFormat="1" x14ac:dyDescent="0.25"/>
    <row r="426" s="103" customFormat="1" x14ac:dyDescent="0.25"/>
    <row r="427" s="103" customFormat="1" x14ac:dyDescent="0.25"/>
    <row r="428" s="103" customFormat="1" x14ac:dyDescent="0.25"/>
    <row r="429" s="103" customFormat="1" x14ac:dyDescent="0.25"/>
    <row r="430" s="103" customFormat="1" x14ac:dyDescent="0.25"/>
    <row r="431" s="103" customFormat="1" x14ac:dyDescent="0.25"/>
    <row r="432" s="103" customFormat="1" x14ac:dyDescent="0.25"/>
    <row r="433" s="103" customFormat="1" x14ac:dyDescent="0.25"/>
    <row r="434" s="103" customFormat="1" x14ac:dyDescent="0.25"/>
    <row r="435" s="103" customFormat="1" x14ac:dyDescent="0.25"/>
    <row r="436" s="103" customFormat="1" x14ac:dyDescent="0.25"/>
    <row r="437" s="103" customFormat="1" x14ac:dyDescent="0.25"/>
    <row r="438" s="103" customFormat="1" x14ac:dyDescent="0.25"/>
    <row r="439" s="103" customFormat="1" x14ac:dyDescent="0.25"/>
    <row r="440" s="103" customFormat="1" x14ac:dyDescent="0.25"/>
    <row r="441" s="103" customFormat="1" x14ac:dyDescent="0.25"/>
    <row r="442" s="103" customFormat="1" x14ac:dyDescent="0.25"/>
    <row r="443" s="103" customFormat="1" x14ac:dyDescent="0.25"/>
    <row r="444" s="103" customFormat="1" x14ac:dyDescent="0.25"/>
    <row r="445" s="103" customFormat="1" x14ac:dyDescent="0.25"/>
    <row r="446" s="103" customFormat="1" x14ac:dyDescent="0.25"/>
    <row r="447" s="103" customFormat="1" x14ac:dyDescent="0.25"/>
    <row r="448" s="103" customFormat="1" x14ac:dyDescent="0.25"/>
    <row r="449" s="103" customFormat="1" x14ac:dyDescent="0.25"/>
    <row r="450" s="103" customFormat="1" x14ac:dyDescent="0.25"/>
    <row r="451" s="103" customFormat="1" x14ac:dyDescent="0.25"/>
    <row r="452" s="103" customFormat="1" x14ac:dyDescent="0.25"/>
    <row r="453" s="103" customFormat="1" x14ac:dyDescent="0.25"/>
    <row r="454" s="103" customFormat="1" x14ac:dyDescent="0.25"/>
    <row r="455" s="103" customFormat="1" x14ac:dyDescent="0.25"/>
    <row r="456" s="103" customFormat="1" x14ac:dyDescent="0.25"/>
    <row r="457" s="103" customFormat="1" x14ac:dyDescent="0.25"/>
    <row r="458" s="103" customFormat="1" x14ac:dyDescent="0.25"/>
    <row r="459" s="103" customFormat="1" x14ac:dyDescent="0.25"/>
    <row r="460" s="103" customFormat="1" x14ac:dyDescent="0.25"/>
    <row r="461" s="103" customFormat="1" x14ac:dyDescent="0.25"/>
    <row r="462" s="103" customFormat="1" x14ac:dyDescent="0.25"/>
    <row r="463" s="103" customFormat="1" x14ac:dyDescent="0.25"/>
    <row r="464" s="103" customFormat="1" x14ac:dyDescent="0.25"/>
    <row r="465" s="103" customFormat="1" x14ac:dyDescent="0.25"/>
    <row r="466" s="103" customFormat="1" x14ac:dyDescent="0.25"/>
    <row r="467" s="103" customFormat="1" x14ac:dyDescent="0.25"/>
    <row r="468" s="103" customFormat="1" x14ac:dyDescent="0.25"/>
    <row r="469" s="103" customFormat="1" x14ac:dyDescent="0.25"/>
    <row r="470" s="103" customFormat="1" x14ac:dyDescent="0.25"/>
    <row r="471" s="103" customFormat="1" x14ac:dyDescent="0.25"/>
    <row r="472" s="103" customFormat="1" x14ac:dyDescent="0.25"/>
    <row r="473" s="103" customFormat="1" x14ac:dyDescent="0.25"/>
    <row r="474" s="103" customFormat="1" x14ac:dyDescent="0.25"/>
    <row r="475" s="103" customFormat="1" x14ac:dyDescent="0.25"/>
    <row r="476" s="103" customFormat="1" x14ac:dyDescent="0.25"/>
    <row r="477" s="103" customFormat="1" x14ac:dyDescent="0.25"/>
    <row r="478" s="103" customFormat="1" x14ac:dyDescent="0.25"/>
    <row r="479" s="103" customFormat="1" x14ac:dyDescent="0.25"/>
    <row r="480" s="103" customFormat="1" x14ac:dyDescent="0.25"/>
    <row r="481" s="103" customFormat="1" x14ac:dyDescent="0.25"/>
    <row r="482" s="103" customFormat="1" x14ac:dyDescent="0.25"/>
    <row r="483" s="103" customFormat="1" x14ac:dyDescent="0.25"/>
    <row r="484" s="103" customFormat="1" x14ac:dyDescent="0.25"/>
    <row r="485" s="103" customFormat="1" x14ac:dyDescent="0.25"/>
    <row r="486" s="103" customFormat="1" x14ac:dyDescent="0.25"/>
    <row r="487" s="103" customFormat="1" x14ac:dyDescent="0.25"/>
    <row r="488" s="103" customFormat="1" x14ac:dyDescent="0.25"/>
    <row r="489" s="103" customFormat="1" x14ac:dyDescent="0.25"/>
    <row r="490" s="103" customFormat="1" x14ac:dyDescent="0.25"/>
    <row r="491" s="103" customFormat="1" x14ac:dyDescent="0.25"/>
    <row r="492" s="103" customFormat="1" x14ac:dyDescent="0.25"/>
    <row r="493" s="103" customFormat="1" x14ac:dyDescent="0.25"/>
    <row r="494" s="103" customFormat="1" x14ac:dyDescent="0.25"/>
    <row r="495" s="103" customFormat="1" x14ac:dyDescent="0.25"/>
    <row r="496" s="103" customFormat="1" x14ac:dyDescent="0.25"/>
    <row r="497" s="103" customFormat="1" x14ac:dyDescent="0.25"/>
    <row r="498" s="103" customFormat="1" x14ac:dyDescent="0.25"/>
    <row r="499" s="103" customFormat="1" x14ac:dyDescent="0.25"/>
    <row r="500" s="103" customFormat="1" x14ac:dyDescent="0.25"/>
    <row r="501" s="103" customFormat="1" x14ac:dyDescent="0.25"/>
    <row r="502" s="103" customFormat="1" x14ac:dyDescent="0.25"/>
    <row r="503" s="103" customFormat="1" x14ac:dyDescent="0.25"/>
    <row r="504" s="103" customFormat="1" x14ac:dyDescent="0.25"/>
    <row r="505" s="103" customFormat="1" x14ac:dyDescent="0.25"/>
    <row r="506" s="103" customFormat="1" x14ac:dyDescent="0.25"/>
    <row r="507" s="103" customFormat="1" x14ac:dyDescent="0.25"/>
    <row r="508" s="103" customFormat="1" x14ac:dyDescent="0.25"/>
    <row r="509" s="103" customFormat="1" x14ac:dyDescent="0.25"/>
    <row r="510" s="103" customFormat="1" x14ac:dyDescent="0.25"/>
    <row r="511" s="103" customFormat="1" x14ac:dyDescent="0.25"/>
    <row r="512" s="103" customFormat="1" x14ac:dyDescent="0.25"/>
    <row r="513" s="103" customFormat="1" x14ac:dyDescent="0.25"/>
    <row r="514" s="103" customFormat="1" x14ac:dyDescent="0.25"/>
    <row r="515" s="103" customFormat="1" x14ac:dyDescent="0.25"/>
    <row r="516" s="103" customFormat="1" x14ac:dyDescent="0.25"/>
    <row r="517" s="103" customFormat="1" x14ac:dyDescent="0.25"/>
    <row r="518" s="103" customFormat="1" x14ac:dyDescent="0.25"/>
    <row r="519" s="103" customFormat="1" x14ac:dyDescent="0.25"/>
    <row r="520" s="103" customFormat="1" x14ac:dyDescent="0.25"/>
    <row r="521" s="103" customFormat="1" x14ac:dyDescent="0.25"/>
    <row r="522" s="103" customFormat="1" x14ac:dyDescent="0.25"/>
    <row r="523" s="103" customFormat="1" x14ac:dyDescent="0.25"/>
    <row r="524" s="103" customFormat="1" x14ac:dyDescent="0.25"/>
    <row r="525" s="103" customFormat="1" x14ac:dyDescent="0.25"/>
    <row r="526" s="103" customFormat="1" x14ac:dyDescent="0.25"/>
    <row r="527" s="103" customFormat="1" x14ac:dyDescent="0.25"/>
    <row r="528" s="103" customFormat="1" x14ac:dyDescent="0.25"/>
    <row r="529" s="103" customFormat="1" x14ac:dyDescent="0.25"/>
    <row r="530" s="103" customFormat="1" x14ac:dyDescent="0.25"/>
    <row r="531" s="103" customFormat="1" x14ac:dyDescent="0.25"/>
    <row r="532" s="103" customFormat="1" x14ac:dyDescent="0.25"/>
    <row r="533" s="103" customFormat="1" x14ac:dyDescent="0.25"/>
    <row r="534" s="103" customFormat="1" x14ac:dyDescent="0.25"/>
    <row r="535" s="103" customFormat="1" x14ac:dyDescent="0.25"/>
    <row r="536" s="103" customFormat="1" x14ac:dyDescent="0.25"/>
    <row r="537" s="103" customFormat="1" x14ac:dyDescent="0.25"/>
    <row r="538" s="103" customFormat="1" x14ac:dyDescent="0.25"/>
    <row r="539" s="103" customFormat="1" x14ac:dyDescent="0.25"/>
    <row r="540" s="103" customFormat="1" x14ac:dyDescent="0.25"/>
    <row r="541" s="103" customFormat="1" x14ac:dyDescent="0.25"/>
    <row r="542" s="103" customFormat="1" x14ac:dyDescent="0.25"/>
    <row r="543" s="103" customFormat="1" x14ac:dyDescent="0.25"/>
    <row r="544" s="103" customFormat="1" x14ac:dyDescent="0.25"/>
    <row r="545" s="103" customFormat="1" x14ac:dyDescent="0.25"/>
    <row r="546" s="103" customFormat="1" x14ac:dyDescent="0.25"/>
    <row r="547" s="103" customFormat="1" x14ac:dyDescent="0.25"/>
    <row r="548" s="103" customFormat="1" x14ac:dyDescent="0.25"/>
    <row r="549" s="103" customFormat="1" x14ac:dyDescent="0.25"/>
    <row r="550" s="103" customFormat="1" x14ac:dyDescent="0.25"/>
    <row r="551" s="103" customFormat="1" x14ac:dyDescent="0.25"/>
    <row r="552" s="103" customFormat="1" x14ac:dyDescent="0.25"/>
    <row r="553" s="103" customFormat="1" x14ac:dyDescent="0.25"/>
    <row r="554" s="103" customFormat="1" x14ac:dyDescent="0.25"/>
    <row r="555" s="103" customFormat="1" x14ac:dyDescent="0.25"/>
    <row r="556" s="103" customFormat="1" x14ac:dyDescent="0.25"/>
    <row r="557" s="103" customFormat="1" x14ac:dyDescent="0.25"/>
    <row r="558" s="103" customFormat="1" x14ac:dyDescent="0.25"/>
    <row r="559" s="103" customFormat="1" x14ac:dyDescent="0.25"/>
    <row r="560" s="103" customFormat="1" x14ac:dyDescent="0.25"/>
    <row r="561" s="103" customFormat="1" x14ac:dyDescent="0.25"/>
    <row r="562" s="103" customFormat="1" x14ac:dyDescent="0.25"/>
    <row r="563" s="103" customFormat="1" x14ac:dyDescent="0.25"/>
    <row r="564" s="103" customFormat="1" x14ac:dyDescent="0.25"/>
    <row r="565" s="103" customFormat="1" x14ac:dyDescent="0.25"/>
    <row r="566" s="103" customFormat="1" x14ac:dyDescent="0.25"/>
    <row r="567" s="103" customFormat="1" x14ac:dyDescent="0.25"/>
    <row r="568" s="103" customFormat="1" x14ac:dyDescent="0.25"/>
    <row r="569" s="103" customFormat="1" x14ac:dyDescent="0.25"/>
    <row r="570" s="103" customFormat="1" x14ac:dyDescent="0.25"/>
    <row r="571" s="103" customFormat="1" x14ac:dyDescent="0.25"/>
    <row r="572" s="103" customFormat="1" x14ac:dyDescent="0.25"/>
    <row r="573" s="103" customFormat="1" x14ac:dyDescent="0.25"/>
    <row r="574" s="103" customFormat="1" x14ac:dyDescent="0.25"/>
    <row r="575" s="103" customFormat="1" x14ac:dyDescent="0.25"/>
    <row r="576" s="103" customFormat="1" x14ac:dyDescent="0.25"/>
    <row r="577" s="103" customFormat="1" x14ac:dyDescent="0.25"/>
    <row r="578" s="103" customFormat="1" x14ac:dyDescent="0.25"/>
    <row r="579" s="103" customFormat="1" x14ac:dyDescent="0.25"/>
    <row r="580" s="103" customFormat="1" x14ac:dyDescent="0.25"/>
    <row r="581" s="103" customFormat="1" x14ac:dyDescent="0.25"/>
    <row r="582" s="103" customFormat="1" x14ac:dyDescent="0.25"/>
    <row r="583" s="103" customFormat="1" x14ac:dyDescent="0.25"/>
    <row r="584" s="103" customFormat="1" x14ac:dyDescent="0.25"/>
    <row r="585" s="103" customFormat="1" x14ac:dyDescent="0.25"/>
    <row r="586" s="103" customFormat="1" x14ac:dyDescent="0.25"/>
    <row r="587" s="103" customFormat="1" x14ac:dyDescent="0.25"/>
    <row r="588" s="103" customFormat="1" x14ac:dyDescent="0.25"/>
    <row r="589" s="103" customFormat="1" x14ac:dyDescent="0.25"/>
    <row r="590" s="103" customFormat="1" x14ac:dyDescent="0.25"/>
    <row r="591" s="103" customFormat="1" x14ac:dyDescent="0.25"/>
    <row r="592" s="103" customFormat="1" x14ac:dyDescent="0.25"/>
    <row r="593" s="103" customFormat="1" x14ac:dyDescent="0.25"/>
    <row r="594" s="103" customFormat="1" x14ac:dyDescent="0.25"/>
    <row r="595" s="103" customFormat="1" x14ac:dyDescent="0.25"/>
    <row r="596" s="103" customFormat="1" x14ac:dyDescent="0.25"/>
    <row r="597" s="103" customFormat="1" x14ac:dyDescent="0.25"/>
    <row r="598" s="103" customFormat="1" x14ac:dyDescent="0.25"/>
    <row r="599" s="103" customFormat="1" x14ac:dyDescent="0.25"/>
    <row r="600" s="103" customFormat="1" x14ac:dyDescent="0.25"/>
    <row r="601" s="103" customFormat="1" x14ac:dyDescent="0.25"/>
    <row r="602" s="103" customFormat="1" x14ac:dyDescent="0.25"/>
    <row r="603" s="103" customFormat="1" x14ac:dyDescent="0.25"/>
    <row r="604" s="103" customFormat="1" x14ac:dyDescent="0.25"/>
    <row r="605" s="103" customFormat="1" x14ac:dyDescent="0.25"/>
    <row r="606" s="103" customFormat="1" x14ac:dyDescent="0.25"/>
    <row r="607" s="103" customFormat="1" x14ac:dyDescent="0.25"/>
    <row r="608" s="103" customFormat="1" x14ac:dyDescent="0.25"/>
    <row r="609" s="103" customFormat="1" x14ac:dyDescent="0.25"/>
    <row r="610" s="103" customFormat="1" x14ac:dyDescent="0.25"/>
    <row r="611" s="103" customFormat="1" x14ac:dyDescent="0.25"/>
    <row r="612" s="103" customFormat="1" x14ac:dyDescent="0.25"/>
    <row r="613" s="103" customFormat="1" x14ac:dyDescent="0.25"/>
    <row r="614" s="103" customFormat="1" x14ac:dyDescent="0.25"/>
    <row r="615" s="103" customFormat="1" x14ac:dyDescent="0.25"/>
    <row r="616" s="103" customFormat="1" x14ac:dyDescent="0.25"/>
    <row r="617" s="103" customFormat="1" x14ac:dyDescent="0.25"/>
    <row r="618" s="103" customFormat="1" x14ac:dyDescent="0.25"/>
    <row r="619" s="103" customFormat="1" x14ac:dyDescent="0.25"/>
    <row r="620" s="103" customFormat="1" x14ac:dyDescent="0.25"/>
    <row r="621" s="103" customFormat="1" x14ac:dyDescent="0.25"/>
    <row r="622" s="103" customFormat="1" x14ac:dyDescent="0.25"/>
    <row r="623" s="103" customFormat="1" x14ac:dyDescent="0.25"/>
    <row r="624" s="103" customFormat="1" x14ac:dyDescent="0.25"/>
    <row r="625" s="103" customFormat="1" x14ac:dyDescent="0.25"/>
    <row r="626" s="103" customFormat="1" x14ac:dyDescent="0.25"/>
    <row r="627" s="103" customFormat="1" x14ac:dyDescent="0.25"/>
    <row r="628" s="103" customFormat="1" x14ac:dyDescent="0.25"/>
    <row r="629" s="103" customFormat="1" x14ac:dyDescent="0.25"/>
    <row r="630" s="103" customFormat="1" x14ac:dyDescent="0.25"/>
    <row r="631" s="103" customFormat="1" x14ac:dyDescent="0.25"/>
    <row r="632" s="103" customFormat="1" x14ac:dyDescent="0.25"/>
    <row r="633" s="103" customFormat="1" x14ac:dyDescent="0.25"/>
    <row r="634" s="103" customFormat="1" x14ac:dyDescent="0.25"/>
    <row r="635" s="103" customFormat="1" x14ac:dyDescent="0.25"/>
    <row r="636" s="103" customFormat="1" x14ac:dyDescent="0.25"/>
    <row r="637" s="103" customFormat="1" x14ac:dyDescent="0.25"/>
    <row r="638" s="103" customFormat="1" x14ac:dyDescent="0.25"/>
    <row r="639" s="103" customFormat="1" x14ac:dyDescent="0.25"/>
    <row r="640" s="103" customFormat="1" x14ac:dyDescent="0.25"/>
    <row r="641" s="103" customFormat="1" x14ac:dyDescent="0.25"/>
    <row r="642" s="103" customFormat="1" x14ac:dyDescent="0.25"/>
    <row r="643" s="103" customFormat="1" x14ac:dyDescent="0.25"/>
    <row r="644" s="103" customFormat="1" x14ac:dyDescent="0.25"/>
    <row r="645" s="103" customFormat="1" x14ac:dyDescent="0.25"/>
    <row r="646" s="103" customFormat="1" x14ac:dyDescent="0.25"/>
    <row r="647" s="103" customFormat="1" x14ac:dyDescent="0.25"/>
    <row r="648" s="103" customFormat="1" x14ac:dyDescent="0.25"/>
    <row r="649" s="103" customFormat="1" x14ac:dyDescent="0.25"/>
    <row r="650" s="103" customFormat="1" x14ac:dyDescent="0.25"/>
    <row r="651" s="103" customFormat="1" x14ac:dyDescent="0.25"/>
    <row r="652" s="103" customFormat="1" x14ac:dyDescent="0.25"/>
    <row r="653" s="103" customFormat="1" x14ac:dyDescent="0.25"/>
    <row r="654" s="103" customFormat="1" x14ac:dyDescent="0.25"/>
    <row r="655" s="103" customFormat="1" x14ac:dyDescent="0.25"/>
    <row r="656" s="103" customFormat="1" x14ac:dyDescent="0.25"/>
    <row r="657" s="103" customFormat="1" x14ac:dyDescent="0.25"/>
    <row r="658" s="103" customFormat="1" x14ac:dyDescent="0.25"/>
    <row r="659" s="103" customFormat="1" x14ac:dyDescent="0.25"/>
    <row r="660" s="103" customFormat="1" x14ac:dyDescent="0.25"/>
    <row r="661" s="103" customFormat="1" x14ac:dyDescent="0.25"/>
    <row r="662" s="103" customFormat="1" x14ac:dyDescent="0.25"/>
    <row r="663" s="103" customFormat="1" x14ac:dyDescent="0.25"/>
    <row r="664" s="103" customFormat="1" x14ac:dyDescent="0.25"/>
    <row r="665" s="103" customFormat="1" x14ac:dyDescent="0.25"/>
    <row r="666" s="103" customFormat="1" x14ac:dyDescent="0.25"/>
    <row r="667" s="103" customFormat="1" x14ac:dyDescent="0.25"/>
    <row r="668" s="103" customFormat="1" x14ac:dyDescent="0.25"/>
    <row r="669" s="103" customFormat="1" x14ac:dyDescent="0.25"/>
    <row r="670" s="103" customFormat="1" x14ac:dyDescent="0.25"/>
    <row r="671" s="103" customFormat="1" x14ac:dyDescent="0.25"/>
    <row r="672" s="103" customFormat="1" x14ac:dyDescent="0.25"/>
    <row r="673" s="103" customFormat="1" x14ac:dyDescent="0.25"/>
    <row r="674" s="103" customFormat="1" x14ac:dyDescent="0.25"/>
    <row r="675" s="103" customFormat="1" x14ac:dyDescent="0.25"/>
    <row r="676" s="103" customFormat="1" x14ac:dyDescent="0.25"/>
    <row r="677" s="103" customFormat="1" x14ac:dyDescent="0.25"/>
    <row r="678" s="103" customFormat="1" x14ac:dyDescent="0.25"/>
    <row r="679" s="103" customFormat="1" x14ac:dyDescent="0.25"/>
    <row r="680" s="103" customFormat="1" x14ac:dyDescent="0.25"/>
    <row r="681" s="103" customFormat="1" x14ac:dyDescent="0.25"/>
    <row r="682" s="103" customFormat="1" x14ac:dyDescent="0.25"/>
    <row r="683" s="103" customFormat="1" x14ac:dyDescent="0.25"/>
    <row r="684" s="103" customFormat="1" x14ac:dyDescent="0.25"/>
    <row r="685" s="103" customFormat="1" x14ac:dyDescent="0.25"/>
    <row r="686" s="103" customFormat="1" x14ac:dyDescent="0.25"/>
    <row r="687" s="103" customFormat="1" x14ac:dyDescent="0.25"/>
    <row r="688" s="103" customFormat="1" x14ac:dyDescent="0.25"/>
    <row r="689" s="103" customFormat="1" x14ac:dyDescent="0.25"/>
    <row r="690" s="103" customFormat="1" x14ac:dyDescent="0.25"/>
    <row r="691" s="103" customFormat="1" x14ac:dyDescent="0.25"/>
    <row r="692" s="103" customFormat="1" x14ac:dyDescent="0.25"/>
    <row r="693" s="103" customFormat="1" x14ac:dyDescent="0.25"/>
    <row r="694" s="103" customFormat="1" x14ac:dyDescent="0.25"/>
    <row r="695" s="103" customFormat="1" x14ac:dyDescent="0.25"/>
    <row r="696" s="103" customFormat="1" x14ac:dyDescent="0.25"/>
    <row r="697" s="103" customFormat="1" x14ac:dyDescent="0.25"/>
    <row r="698" s="103" customFormat="1" x14ac:dyDescent="0.25"/>
    <row r="699" s="103" customFormat="1" x14ac:dyDescent="0.25"/>
    <row r="700" s="103" customFormat="1" x14ac:dyDescent="0.25"/>
    <row r="701" s="103" customFormat="1" x14ac:dyDescent="0.25"/>
    <row r="702" s="103" customFormat="1" x14ac:dyDescent="0.25"/>
    <row r="703" s="103" customFormat="1" x14ac:dyDescent="0.25"/>
    <row r="704" s="103" customFormat="1" x14ac:dyDescent="0.25"/>
    <row r="705" s="103" customFormat="1" x14ac:dyDescent="0.25"/>
    <row r="706" s="103" customFormat="1" x14ac:dyDescent="0.25"/>
    <row r="707" s="103" customFormat="1" x14ac:dyDescent="0.25"/>
    <row r="708" s="103" customFormat="1" x14ac:dyDescent="0.25"/>
    <row r="709" s="103" customFormat="1" x14ac:dyDescent="0.25"/>
    <row r="710" s="103" customFormat="1" x14ac:dyDescent="0.25"/>
    <row r="711" s="103" customFormat="1" x14ac:dyDescent="0.25"/>
    <row r="712" s="103" customFormat="1" x14ac:dyDescent="0.25"/>
    <row r="713" s="103" customFormat="1" x14ac:dyDescent="0.25"/>
    <row r="714" s="103" customFormat="1" x14ac:dyDescent="0.25"/>
    <row r="715" s="103" customFormat="1" x14ac:dyDescent="0.25"/>
    <row r="716" s="103" customFormat="1" x14ac:dyDescent="0.25"/>
    <row r="717" s="103" customFormat="1" x14ac:dyDescent="0.25"/>
    <row r="718" s="103" customFormat="1" x14ac:dyDescent="0.25"/>
    <row r="719" s="103" customFormat="1" x14ac:dyDescent="0.25"/>
    <row r="720" s="103" customFormat="1" x14ac:dyDescent="0.25"/>
    <row r="721" s="103" customFormat="1" x14ac:dyDescent="0.25"/>
    <row r="722" s="103" customFormat="1" x14ac:dyDescent="0.25"/>
    <row r="723" s="103" customFormat="1" x14ac:dyDescent="0.25"/>
    <row r="724" s="103" customFormat="1" x14ac:dyDescent="0.25"/>
    <row r="725" s="103" customFormat="1" x14ac:dyDescent="0.25"/>
    <row r="726" s="103" customFormat="1" x14ac:dyDescent="0.25"/>
    <row r="727" s="103" customFormat="1" x14ac:dyDescent="0.25"/>
    <row r="728" s="103" customFormat="1" x14ac:dyDescent="0.25"/>
    <row r="729" s="103" customFormat="1" x14ac:dyDescent="0.25"/>
    <row r="730" s="103" customFormat="1" x14ac:dyDescent="0.25"/>
    <row r="731" s="103" customFormat="1" x14ac:dyDescent="0.25"/>
    <row r="732" s="103" customFormat="1" x14ac:dyDescent="0.25"/>
    <row r="733" s="103" customFormat="1" x14ac:dyDescent="0.25"/>
    <row r="734" s="103" customFormat="1" x14ac:dyDescent="0.25"/>
    <row r="735" s="103"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workbookViewId="0"/>
  </sheetViews>
  <sheetFormatPr baseColWidth="10" defaultRowHeight="15" x14ac:dyDescent="0.25"/>
  <cols>
    <col min="2" max="2" width="40.42578125" customWidth="1"/>
    <col min="3" max="3" width="74.85546875" hidden="1" customWidth="1"/>
    <col min="4" max="4" width="147.85546875" customWidth="1"/>
    <col min="5" max="5" width="26.140625" style="116" customWidth="1"/>
    <col min="11" max="258" width="11.42578125" style="103"/>
  </cols>
  <sheetData>
    <row r="1" spans="1:10" s="103" customFormat="1" x14ac:dyDescent="0.25">
      <c r="E1" s="122"/>
    </row>
    <row r="2" spans="1:10" ht="33.75" x14ac:dyDescent="0.25">
      <c r="A2" s="4"/>
      <c r="B2" s="347" t="s">
        <v>119</v>
      </c>
      <c r="C2" s="347"/>
      <c r="D2" s="347"/>
      <c r="E2" s="347"/>
      <c r="F2" s="4"/>
      <c r="G2" s="4"/>
      <c r="H2" s="4"/>
      <c r="I2" s="4"/>
      <c r="J2" s="4"/>
    </row>
    <row r="3" spans="1:10" x14ac:dyDescent="0.25">
      <c r="A3" s="4"/>
      <c r="B3" s="92"/>
      <c r="C3" s="92"/>
      <c r="D3" s="92"/>
      <c r="E3" s="120"/>
      <c r="F3" s="4"/>
      <c r="G3" s="4"/>
      <c r="H3" s="4"/>
      <c r="I3" s="4"/>
      <c r="J3" s="4"/>
    </row>
    <row r="4" spans="1:10" ht="60" x14ac:dyDescent="0.25">
      <c r="A4" s="4"/>
      <c r="B4" s="22"/>
      <c r="C4" s="93" t="s">
        <v>120</v>
      </c>
      <c r="D4" s="93" t="s">
        <v>121</v>
      </c>
      <c r="E4" s="120"/>
      <c r="F4" s="4"/>
      <c r="G4" s="4"/>
      <c r="H4" s="4"/>
      <c r="I4" s="4"/>
      <c r="J4" s="4"/>
    </row>
    <row r="5" spans="1:10" ht="76.5" customHeight="1" x14ac:dyDescent="0.25">
      <c r="A5" s="23" t="s">
        <v>122</v>
      </c>
      <c r="B5" s="94" t="s">
        <v>267</v>
      </c>
      <c r="C5" s="95" t="s">
        <v>123</v>
      </c>
      <c r="D5" s="96" t="s">
        <v>47</v>
      </c>
      <c r="E5" s="121">
        <v>0.2</v>
      </c>
      <c r="F5" s="4"/>
      <c r="G5" s="4"/>
      <c r="H5" s="4"/>
      <c r="I5" s="4"/>
      <c r="J5" s="4"/>
    </row>
    <row r="6" spans="1:10" ht="99" x14ac:dyDescent="0.25">
      <c r="A6" s="23" t="s">
        <v>124</v>
      </c>
      <c r="B6" s="97" t="s">
        <v>124</v>
      </c>
      <c r="C6" s="98" t="s">
        <v>125</v>
      </c>
      <c r="D6" s="99" t="s">
        <v>48</v>
      </c>
      <c r="E6" s="121">
        <v>0.4</v>
      </c>
      <c r="F6" s="4"/>
      <c r="G6" s="4"/>
      <c r="H6" s="4"/>
      <c r="I6" s="4"/>
      <c r="J6" s="4"/>
    </row>
    <row r="7" spans="1:10" ht="66" x14ac:dyDescent="0.25">
      <c r="A7" s="23" t="s">
        <v>127</v>
      </c>
      <c r="B7" s="100" t="s">
        <v>268</v>
      </c>
      <c r="C7" s="98" t="s">
        <v>128</v>
      </c>
      <c r="D7" s="99" t="s">
        <v>129</v>
      </c>
      <c r="E7" s="121">
        <v>0.6</v>
      </c>
      <c r="F7" s="4"/>
      <c r="G7" s="4"/>
      <c r="H7" s="4"/>
      <c r="I7" s="4"/>
      <c r="J7" s="4"/>
    </row>
    <row r="8" spans="1:10" ht="66" x14ac:dyDescent="0.25">
      <c r="A8" s="23" t="s">
        <v>130</v>
      </c>
      <c r="B8" s="101" t="s">
        <v>269</v>
      </c>
      <c r="C8" s="98" t="s">
        <v>131</v>
      </c>
      <c r="D8" s="99" t="s">
        <v>298</v>
      </c>
      <c r="E8" s="121">
        <v>0.8</v>
      </c>
      <c r="F8" s="4"/>
      <c r="G8" s="4"/>
      <c r="H8" s="4"/>
      <c r="I8" s="4"/>
      <c r="J8" s="4"/>
    </row>
    <row r="9" spans="1:10" ht="66" x14ac:dyDescent="0.25">
      <c r="A9" s="23" t="s">
        <v>132</v>
      </c>
      <c r="B9" s="102" t="s">
        <v>270</v>
      </c>
      <c r="C9" s="98" t="s">
        <v>133</v>
      </c>
      <c r="D9" s="99" t="s">
        <v>50</v>
      </c>
      <c r="E9" s="121">
        <v>1</v>
      </c>
      <c r="F9" s="4"/>
      <c r="G9" s="4"/>
      <c r="H9" s="4"/>
      <c r="I9" s="4"/>
      <c r="J9" s="4"/>
    </row>
    <row r="10" spans="1:10" ht="20.25" x14ac:dyDescent="0.25">
      <c r="A10" s="23"/>
      <c r="B10" s="23"/>
      <c r="C10" s="24"/>
      <c r="D10" s="24"/>
      <c r="E10" s="120"/>
      <c r="F10" s="4"/>
      <c r="G10" s="4"/>
      <c r="H10" s="4"/>
      <c r="I10" s="4"/>
      <c r="J10" s="4"/>
    </row>
    <row r="11" spans="1:10" ht="60" x14ac:dyDescent="0.25">
      <c r="A11" s="23"/>
      <c r="B11" s="22"/>
      <c r="C11" s="93" t="s">
        <v>120</v>
      </c>
      <c r="D11" s="93" t="s">
        <v>283</v>
      </c>
      <c r="E11" s="120"/>
      <c r="F11" s="4"/>
      <c r="G11" s="4"/>
      <c r="H11" s="4"/>
      <c r="I11" s="4"/>
      <c r="J11" s="4"/>
    </row>
    <row r="12" spans="1:10" ht="79.5" customHeight="1" x14ac:dyDescent="0.25">
      <c r="A12" s="23"/>
      <c r="B12" s="94" t="s">
        <v>267</v>
      </c>
      <c r="C12" s="95" t="s">
        <v>123</v>
      </c>
      <c r="D12" s="128" t="s">
        <v>289</v>
      </c>
      <c r="E12" s="121">
        <v>0.2</v>
      </c>
      <c r="F12" s="4"/>
      <c r="G12" s="4"/>
      <c r="H12" s="4"/>
      <c r="I12" s="4"/>
      <c r="J12" s="4"/>
    </row>
    <row r="13" spans="1:10" ht="33" x14ac:dyDescent="0.25">
      <c r="A13" s="23"/>
      <c r="B13" s="97" t="s">
        <v>124</v>
      </c>
      <c r="C13" s="98" t="s">
        <v>125</v>
      </c>
      <c r="D13" s="128" t="s">
        <v>290</v>
      </c>
      <c r="E13" s="121">
        <v>0.4</v>
      </c>
      <c r="F13" s="4"/>
      <c r="G13" s="4"/>
      <c r="H13" s="4"/>
      <c r="I13" s="4"/>
      <c r="J13" s="4"/>
    </row>
    <row r="14" spans="1:10" ht="33" x14ac:dyDescent="0.25">
      <c r="A14" s="23"/>
      <c r="B14" s="100" t="s">
        <v>268</v>
      </c>
      <c r="C14" s="98" t="s">
        <v>128</v>
      </c>
      <c r="D14" s="128" t="s">
        <v>291</v>
      </c>
      <c r="E14" s="121">
        <v>0.6</v>
      </c>
      <c r="F14" s="4"/>
      <c r="G14" s="4"/>
      <c r="H14" s="4"/>
      <c r="I14" s="4"/>
      <c r="J14" s="4"/>
    </row>
    <row r="15" spans="1:10" ht="33" x14ac:dyDescent="0.25">
      <c r="A15" s="23"/>
      <c r="B15" s="101" t="s">
        <v>269</v>
      </c>
      <c r="C15" s="98" t="s">
        <v>131</v>
      </c>
      <c r="D15" s="128" t="s">
        <v>292</v>
      </c>
      <c r="E15" s="121">
        <v>0.8</v>
      </c>
      <c r="F15" s="4"/>
      <c r="G15" s="4"/>
      <c r="H15" s="4"/>
      <c r="I15" s="4"/>
      <c r="J15" s="4"/>
    </row>
    <row r="16" spans="1:10" ht="46.5" customHeight="1" x14ac:dyDescent="0.25">
      <c r="A16" s="23"/>
      <c r="B16" s="102" t="s">
        <v>270</v>
      </c>
      <c r="C16" s="98" t="s">
        <v>133</v>
      </c>
      <c r="D16" s="128" t="s">
        <v>293</v>
      </c>
      <c r="E16" s="121">
        <v>1</v>
      </c>
      <c r="F16" s="4"/>
      <c r="G16" s="4"/>
      <c r="H16" s="4"/>
      <c r="I16" s="4"/>
      <c r="J16" s="4"/>
    </row>
    <row r="17" spans="1:10" ht="20.25" x14ac:dyDescent="0.25">
      <c r="A17" s="23"/>
      <c r="B17" s="23"/>
      <c r="C17" s="24"/>
      <c r="D17" s="24"/>
      <c r="E17" s="120"/>
      <c r="F17" s="4"/>
      <c r="G17" s="4"/>
      <c r="H17" s="4"/>
      <c r="I17" s="4"/>
      <c r="J17" s="4"/>
    </row>
    <row r="18" spans="1:10" ht="16.5" x14ac:dyDescent="0.25">
      <c r="A18" s="23"/>
      <c r="B18" s="25"/>
      <c r="C18" s="25"/>
      <c r="D18" s="25"/>
      <c r="E18" s="120"/>
      <c r="F18" s="4"/>
      <c r="G18" s="4"/>
      <c r="H18" s="4"/>
      <c r="I18" s="4"/>
      <c r="J18" s="4"/>
    </row>
    <row r="19" spans="1:10" ht="60" x14ac:dyDescent="0.25">
      <c r="A19" s="23"/>
      <c r="B19" s="22"/>
      <c r="C19" s="93" t="s">
        <v>120</v>
      </c>
      <c r="D19" s="93" t="s">
        <v>296</v>
      </c>
      <c r="E19" s="120"/>
      <c r="F19" s="4"/>
      <c r="G19" s="4"/>
      <c r="H19" s="4"/>
      <c r="I19" s="4"/>
      <c r="J19" s="4"/>
    </row>
    <row r="20" spans="1:10" ht="57.75" customHeight="1" x14ac:dyDescent="0.25">
      <c r="A20" s="23"/>
      <c r="B20" s="94" t="s">
        <v>267</v>
      </c>
      <c r="C20" s="95" t="s">
        <v>123</v>
      </c>
      <c r="D20" s="128" t="s">
        <v>284</v>
      </c>
      <c r="E20" s="121">
        <v>0.2</v>
      </c>
      <c r="F20" s="4"/>
      <c r="G20" s="4"/>
      <c r="H20" s="4"/>
      <c r="I20" s="4"/>
      <c r="J20" s="4"/>
    </row>
    <row r="21" spans="1:10" ht="54" customHeight="1" x14ac:dyDescent="0.25">
      <c r="A21" s="23"/>
      <c r="B21" s="97" t="s">
        <v>124</v>
      </c>
      <c r="C21" s="98" t="s">
        <v>125</v>
      </c>
      <c r="D21" s="128" t="s">
        <v>285</v>
      </c>
      <c r="E21" s="121">
        <v>0.4</v>
      </c>
      <c r="F21" s="4"/>
      <c r="G21" s="4"/>
      <c r="H21" s="4"/>
      <c r="I21" s="4"/>
      <c r="J21" s="4"/>
    </row>
    <row r="22" spans="1:10" ht="64.5" customHeight="1" x14ac:dyDescent="0.25">
      <c r="A22" s="23"/>
      <c r="B22" s="100" t="s">
        <v>268</v>
      </c>
      <c r="C22" s="98" t="s">
        <v>128</v>
      </c>
      <c r="D22" s="128" t="s">
        <v>286</v>
      </c>
      <c r="E22" s="121">
        <v>0.6</v>
      </c>
      <c r="F22" s="4"/>
      <c r="G22" s="4"/>
      <c r="H22" s="4"/>
      <c r="I22" s="4"/>
      <c r="J22" s="4"/>
    </row>
    <row r="23" spans="1:10" ht="51.75" customHeight="1" x14ac:dyDescent="0.25">
      <c r="A23" s="23"/>
      <c r="B23" s="101" t="s">
        <v>269</v>
      </c>
      <c r="C23" s="98" t="s">
        <v>131</v>
      </c>
      <c r="D23" s="128" t="s">
        <v>287</v>
      </c>
      <c r="E23" s="121">
        <v>0.8</v>
      </c>
      <c r="F23" s="4"/>
      <c r="G23" s="4"/>
      <c r="H23" s="4"/>
      <c r="I23" s="4"/>
      <c r="J23" s="4"/>
    </row>
    <row r="24" spans="1:10" ht="51.75" customHeight="1" x14ac:dyDescent="0.25">
      <c r="A24" s="23"/>
      <c r="B24" s="102" t="s">
        <v>270</v>
      </c>
      <c r="C24" s="98" t="s">
        <v>133</v>
      </c>
      <c r="D24" s="128" t="s">
        <v>288</v>
      </c>
      <c r="E24" s="121">
        <v>1</v>
      </c>
      <c r="F24" s="4"/>
      <c r="G24" s="4"/>
      <c r="H24" s="4"/>
      <c r="I24" s="4"/>
      <c r="J24" s="4"/>
    </row>
    <row r="25" spans="1:10" ht="16.5" x14ac:dyDescent="0.25">
      <c r="A25" s="23"/>
      <c r="B25" s="25"/>
      <c r="C25" s="25"/>
      <c r="D25" s="25"/>
      <c r="E25" s="120"/>
      <c r="F25" s="4"/>
      <c r="G25" s="4"/>
      <c r="H25" s="4"/>
      <c r="I25" s="4"/>
      <c r="J25" s="4"/>
    </row>
    <row r="26" spans="1:10" ht="16.5" x14ac:dyDescent="0.25">
      <c r="A26" s="23"/>
      <c r="B26" s="25"/>
      <c r="C26" s="25"/>
      <c r="D26" s="25"/>
      <c r="E26" s="120"/>
      <c r="F26" s="4"/>
      <c r="G26" s="4"/>
      <c r="H26" s="4"/>
      <c r="I26" s="4"/>
      <c r="J26" s="4"/>
    </row>
    <row r="27" spans="1:10" ht="16.5" x14ac:dyDescent="0.25">
      <c r="A27" s="23"/>
      <c r="B27" s="25"/>
      <c r="C27" s="25"/>
      <c r="D27" s="25"/>
      <c r="E27" s="120"/>
      <c r="F27" s="4"/>
      <c r="G27" s="4"/>
      <c r="H27" s="4"/>
      <c r="I27" s="4"/>
      <c r="J27" s="4"/>
    </row>
    <row r="28" spans="1:10" ht="16.5" x14ac:dyDescent="0.25">
      <c r="A28" s="23"/>
      <c r="B28" s="25"/>
      <c r="C28" s="25"/>
      <c r="D28" s="25"/>
      <c r="E28" s="120"/>
      <c r="F28" s="4"/>
      <c r="G28" s="4"/>
      <c r="H28" s="4"/>
      <c r="I28" s="4"/>
      <c r="J28" s="4"/>
    </row>
    <row r="29" spans="1:10" ht="60" x14ac:dyDescent="0.25">
      <c r="A29" s="23"/>
      <c r="B29" s="22"/>
      <c r="C29" s="93" t="s">
        <v>120</v>
      </c>
      <c r="D29" s="93" t="s">
        <v>294</v>
      </c>
      <c r="E29" s="120"/>
      <c r="F29" s="4"/>
      <c r="G29" s="4"/>
      <c r="H29" s="4"/>
      <c r="I29" s="4"/>
      <c r="J29" s="4"/>
    </row>
    <row r="30" spans="1:10" ht="75.75" customHeight="1" x14ac:dyDescent="0.25">
      <c r="A30" s="23"/>
      <c r="B30" s="94" t="s">
        <v>267</v>
      </c>
      <c r="C30" s="95" t="s">
        <v>123</v>
      </c>
      <c r="D30" s="128" t="s">
        <v>301</v>
      </c>
      <c r="E30" s="121">
        <v>0.2</v>
      </c>
      <c r="F30" s="4"/>
      <c r="G30" s="4"/>
      <c r="H30" s="4"/>
      <c r="I30" s="4"/>
      <c r="J30" s="4"/>
    </row>
    <row r="31" spans="1:10" ht="65.25" customHeight="1" x14ac:dyDescent="0.25">
      <c r="A31" s="23"/>
      <c r="B31" s="97" t="s">
        <v>124</v>
      </c>
      <c r="C31" s="98" t="s">
        <v>125</v>
      </c>
      <c r="D31" s="128" t="s">
        <v>302</v>
      </c>
      <c r="E31" s="121">
        <v>0.4</v>
      </c>
      <c r="F31" s="4"/>
      <c r="G31" s="4"/>
      <c r="H31" s="4"/>
      <c r="I31" s="4"/>
      <c r="J31" s="4"/>
    </row>
    <row r="32" spans="1:10" ht="57" customHeight="1" x14ac:dyDescent="0.25">
      <c r="A32" s="23"/>
      <c r="B32" s="100" t="s">
        <v>268</v>
      </c>
      <c r="C32" s="98" t="s">
        <v>128</v>
      </c>
      <c r="D32" s="128" t="s">
        <v>295</v>
      </c>
      <c r="E32" s="121">
        <v>0.6</v>
      </c>
      <c r="F32" s="4"/>
      <c r="G32" s="4"/>
      <c r="H32" s="4"/>
      <c r="I32" s="4"/>
      <c r="J32" s="4"/>
    </row>
    <row r="33" spans="1:10" ht="66.75" customHeight="1" x14ac:dyDescent="0.25">
      <c r="A33" s="23"/>
      <c r="B33" s="101" t="s">
        <v>269</v>
      </c>
      <c r="C33" s="98" t="s">
        <v>131</v>
      </c>
      <c r="D33" s="128" t="s">
        <v>303</v>
      </c>
      <c r="E33" s="121">
        <v>0.8</v>
      </c>
      <c r="F33" s="4"/>
      <c r="G33" s="4"/>
      <c r="H33" s="4"/>
      <c r="I33" s="4"/>
      <c r="J33" s="4"/>
    </row>
    <row r="34" spans="1:10" ht="79.5" customHeight="1" x14ac:dyDescent="0.25">
      <c r="A34" s="23"/>
      <c r="B34" s="102" t="s">
        <v>270</v>
      </c>
      <c r="C34" s="98" t="s">
        <v>133</v>
      </c>
      <c r="D34" s="128" t="s">
        <v>304</v>
      </c>
      <c r="E34" s="121">
        <v>1</v>
      </c>
      <c r="F34" s="4"/>
      <c r="G34" s="4"/>
      <c r="H34" s="4"/>
      <c r="I34" s="4"/>
      <c r="J34" s="4"/>
    </row>
    <row r="35" spans="1:10" x14ac:dyDescent="0.25">
      <c r="A35" s="23"/>
      <c r="B35" s="23"/>
      <c r="C35" s="23" t="s">
        <v>134</v>
      </c>
      <c r="D35" s="23" t="s">
        <v>135</v>
      </c>
      <c r="E35" s="120"/>
      <c r="F35" s="4"/>
      <c r="G35" s="4"/>
      <c r="H35" s="4"/>
      <c r="I35" s="4"/>
      <c r="J35" s="4"/>
    </row>
    <row r="36" spans="1:10" x14ac:dyDescent="0.25">
      <c r="A36" s="23"/>
      <c r="B36" s="23"/>
      <c r="C36" s="23"/>
      <c r="D36" s="23"/>
      <c r="E36" s="120"/>
      <c r="F36" s="4"/>
      <c r="G36" s="4"/>
      <c r="H36" s="4"/>
      <c r="I36" s="4"/>
      <c r="J36" s="4"/>
    </row>
    <row r="37" spans="1:10" x14ac:dyDescent="0.25">
      <c r="A37" s="23"/>
      <c r="B37" s="23"/>
      <c r="C37" s="23"/>
      <c r="D37" s="23"/>
      <c r="E37" s="120"/>
      <c r="F37" s="4"/>
      <c r="G37" s="4"/>
      <c r="H37" s="4"/>
      <c r="I37" s="4"/>
      <c r="J37" s="4"/>
    </row>
    <row r="38" spans="1:10" ht="60" x14ac:dyDescent="0.25">
      <c r="A38" s="23"/>
      <c r="B38" s="22"/>
      <c r="C38" s="93" t="s">
        <v>120</v>
      </c>
      <c r="D38" s="93" t="s">
        <v>314</v>
      </c>
      <c r="E38" s="120"/>
      <c r="F38" s="4"/>
      <c r="G38" s="4"/>
      <c r="H38" s="4"/>
      <c r="I38" s="4"/>
      <c r="J38" s="4"/>
    </row>
    <row r="39" spans="1:10" ht="99" x14ac:dyDescent="0.25">
      <c r="A39" s="23"/>
      <c r="B39" s="94" t="s">
        <v>267</v>
      </c>
      <c r="C39" s="95" t="s">
        <v>123</v>
      </c>
      <c r="D39" s="129" t="s">
        <v>310</v>
      </c>
      <c r="E39" s="121">
        <v>0.2</v>
      </c>
      <c r="F39" s="4"/>
      <c r="G39" s="4"/>
      <c r="H39" s="4"/>
      <c r="I39" s="4"/>
      <c r="J39" s="4"/>
    </row>
    <row r="40" spans="1:10" ht="99" x14ac:dyDescent="0.25">
      <c r="A40" s="23"/>
      <c r="B40" s="97" t="s">
        <v>124</v>
      </c>
      <c r="C40" s="98" t="s">
        <v>125</v>
      </c>
      <c r="D40" s="129" t="s">
        <v>311</v>
      </c>
      <c r="E40" s="121">
        <v>0.4</v>
      </c>
      <c r="F40" s="4"/>
      <c r="G40" s="4"/>
      <c r="H40" s="4"/>
      <c r="I40" s="4"/>
      <c r="J40" s="4"/>
    </row>
    <row r="41" spans="1:10" ht="99" x14ac:dyDescent="0.25">
      <c r="A41" s="23"/>
      <c r="B41" s="100" t="s">
        <v>268</v>
      </c>
      <c r="C41" s="98" t="s">
        <v>128</v>
      </c>
      <c r="D41" s="129" t="s">
        <v>312</v>
      </c>
      <c r="E41" s="121">
        <v>0.6</v>
      </c>
      <c r="F41" s="4"/>
      <c r="G41" s="4"/>
      <c r="H41" s="4"/>
      <c r="I41" s="4"/>
      <c r="J41" s="4"/>
    </row>
    <row r="42" spans="1:10" ht="99" x14ac:dyDescent="0.25">
      <c r="A42" s="23"/>
      <c r="B42" s="101" t="s">
        <v>269</v>
      </c>
      <c r="C42" s="98" t="s">
        <v>131</v>
      </c>
      <c r="D42" s="129" t="s">
        <v>313</v>
      </c>
      <c r="E42" s="121">
        <v>0.8</v>
      </c>
      <c r="F42" s="4"/>
      <c r="G42" s="4"/>
      <c r="H42" s="4"/>
      <c r="I42" s="4"/>
      <c r="J42" s="4"/>
    </row>
    <row r="43" spans="1:10" ht="99" x14ac:dyDescent="0.25">
      <c r="A43" s="23"/>
      <c r="B43" s="102" t="s">
        <v>270</v>
      </c>
      <c r="C43" s="98" t="s">
        <v>133</v>
      </c>
      <c r="D43" s="129" t="s">
        <v>315</v>
      </c>
      <c r="E43" s="121">
        <v>1</v>
      </c>
      <c r="F43" s="4"/>
      <c r="G43" s="4"/>
      <c r="H43" s="4"/>
      <c r="I43" s="4"/>
      <c r="J43" s="4"/>
    </row>
    <row r="44" spans="1:10" x14ac:dyDescent="0.25">
      <c r="A44" s="23"/>
      <c r="B44" s="23"/>
      <c r="C44" s="23"/>
      <c r="D44" s="23"/>
      <c r="E44" s="120"/>
      <c r="F44" s="4"/>
      <c r="G44" s="4"/>
      <c r="H44" s="4"/>
      <c r="I44" s="4"/>
      <c r="J44" s="4"/>
    </row>
    <row r="45" spans="1:10" ht="56.25" customHeight="1" x14ac:dyDescent="0.25">
      <c r="A45" s="23"/>
      <c r="B45" s="23"/>
      <c r="C45" s="23"/>
      <c r="D45" s="93" t="s">
        <v>282</v>
      </c>
      <c r="E45" s="120"/>
      <c r="F45" s="4"/>
      <c r="G45" s="4"/>
      <c r="H45" s="4"/>
      <c r="I45" s="4"/>
      <c r="J45" s="4"/>
    </row>
    <row r="46" spans="1:10" ht="94.5" customHeight="1" x14ac:dyDescent="0.25">
      <c r="A46" s="23"/>
      <c r="B46" s="101" t="s">
        <v>269</v>
      </c>
      <c r="C46" s="23"/>
      <c r="D46" s="99" t="s">
        <v>362</v>
      </c>
      <c r="E46" s="121">
        <v>0.8</v>
      </c>
      <c r="F46" s="4"/>
      <c r="G46" s="4"/>
      <c r="H46" s="4"/>
      <c r="I46" s="4"/>
      <c r="J46" s="4"/>
    </row>
    <row r="47" spans="1:10" ht="105.75" customHeight="1" x14ac:dyDescent="0.25">
      <c r="A47" s="23"/>
      <c r="B47" s="102" t="s">
        <v>270</v>
      </c>
      <c r="C47" s="24"/>
      <c r="D47" s="99" t="s">
        <v>360</v>
      </c>
      <c r="E47" s="121">
        <v>1</v>
      </c>
      <c r="F47" s="4"/>
      <c r="G47" s="4"/>
      <c r="H47" s="4"/>
      <c r="I47" s="4"/>
      <c r="J47" s="4"/>
    </row>
    <row r="48" spans="1:10" x14ac:dyDescent="0.25">
      <c r="A48" s="23"/>
      <c r="B48" s="20"/>
      <c r="C48" s="20"/>
      <c r="D48" s="20"/>
      <c r="E48" s="120"/>
      <c r="F48" s="4"/>
      <c r="G48" s="4"/>
      <c r="H48" s="4"/>
      <c r="I48" s="4"/>
      <c r="J48" s="4"/>
    </row>
    <row r="49" spans="1:10" x14ac:dyDescent="0.25">
      <c r="A49" s="23"/>
      <c r="B49" s="20"/>
      <c r="C49" s="20"/>
      <c r="D49" s="20"/>
      <c r="E49" s="120"/>
      <c r="F49" s="4"/>
      <c r="G49" s="4"/>
      <c r="H49" s="4"/>
      <c r="I49" s="4"/>
      <c r="J49" s="4"/>
    </row>
    <row r="50" spans="1:10" ht="20.25" x14ac:dyDescent="0.25">
      <c r="A50" s="23"/>
      <c r="B50" s="23"/>
      <c r="C50" s="24"/>
      <c r="D50" s="24"/>
      <c r="E50" s="120"/>
      <c r="F50" s="4"/>
      <c r="G50" s="4"/>
      <c r="H50" s="4"/>
      <c r="I50" s="4"/>
      <c r="J50" s="4"/>
    </row>
    <row r="51" spans="1:10" ht="46.5" customHeight="1" x14ac:dyDescent="0.25">
      <c r="A51" s="23"/>
      <c r="B51" s="23"/>
      <c r="C51" s="23"/>
      <c r="D51" s="93" t="s">
        <v>365</v>
      </c>
      <c r="E51" s="120"/>
      <c r="F51" s="4"/>
      <c r="G51" s="4"/>
      <c r="H51" s="4"/>
      <c r="I51" s="4"/>
      <c r="J51" s="4"/>
    </row>
    <row r="52" spans="1:10" ht="90" customHeight="1" x14ac:dyDescent="0.25">
      <c r="A52" s="23"/>
      <c r="B52" s="101" t="s">
        <v>269</v>
      </c>
      <c r="C52" s="23"/>
      <c r="D52" s="99" t="s">
        <v>299</v>
      </c>
      <c r="E52" s="121">
        <v>0.8</v>
      </c>
      <c r="F52" s="4"/>
      <c r="G52" s="4"/>
      <c r="H52" s="4"/>
      <c r="I52" s="4"/>
      <c r="J52" s="4"/>
    </row>
    <row r="53" spans="1:10" ht="66" x14ac:dyDescent="0.25">
      <c r="A53" s="23"/>
      <c r="B53" s="102" t="s">
        <v>270</v>
      </c>
      <c r="C53" s="24"/>
      <c r="D53" s="99" t="s">
        <v>300</v>
      </c>
      <c r="E53" s="121">
        <v>1</v>
      </c>
      <c r="F53" s="4"/>
      <c r="G53" s="4"/>
      <c r="H53" s="4"/>
      <c r="I53" s="4"/>
      <c r="J53" s="4"/>
    </row>
    <row r="54" spans="1:10" ht="20.25" x14ac:dyDescent="0.25">
      <c r="A54" s="23"/>
      <c r="B54" s="23"/>
      <c r="C54" s="24"/>
      <c r="D54" s="24"/>
      <c r="E54" s="120"/>
      <c r="F54" s="4"/>
      <c r="G54" s="4"/>
      <c r="H54" s="4"/>
      <c r="I54" s="4"/>
      <c r="J54" s="4"/>
    </row>
    <row r="55" spans="1:10" ht="20.25" x14ac:dyDescent="0.25">
      <c r="A55" s="23"/>
      <c r="B55" s="23"/>
      <c r="C55" s="24"/>
      <c r="D55" s="24"/>
      <c r="E55" s="120"/>
      <c r="F55" s="4"/>
      <c r="G55" s="4"/>
      <c r="H55" s="4"/>
      <c r="I55" s="4"/>
      <c r="J55" s="4"/>
    </row>
    <row r="56" spans="1:10" ht="20.25" x14ac:dyDescent="0.25">
      <c r="A56" s="23"/>
      <c r="B56" s="23"/>
      <c r="C56" s="24"/>
      <c r="D56" s="24"/>
      <c r="E56" s="120"/>
      <c r="F56" s="4"/>
      <c r="G56" s="4"/>
      <c r="H56" s="4"/>
      <c r="I56" s="4"/>
      <c r="J56" s="4"/>
    </row>
    <row r="57" spans="1:10" ht="20.25" x14ac:dyDescent="0.25">
      <c r="A57" s="23"/>
      <c r="B57" s="23"/>
      <c r="C57" s="24"/>
      <c r="D57" s="24"/>
      <c r="E57" s="120"/>
      <c r="F57" s="4"/>
      <c r="G57" s="4"/>
      <c r="H57" s="4"/>
      <c r="I57" s="4"/>
      <c r="J57" s="4"/>
    </row>
    <row r="58" spans="1:10" ht="20.25" x14ac:dyDescent="0.25">
      <c r="A58" s="23"/>
      <c r="B58" s="23"/>
      <c r="C58" s="24"/>
      <c r="D58" s="24"/>
      <c r="E58" s="120"/>
      <c r="F58" s="4"/>
      <c r="G58" s="4"/>
      <c r="H58" s="4"/>
      <c r="I58" s="4"/>
      <c r="J58" s="4"/>
    </row>
    <row r="59" spans="1:10" ht="20.25" x14ac:dyDescent="0.25">
      <c r="A59" s="23"/>
      <c r="B59" s="23"/>
      <c r="C59" s="24"/>
      <c r="D59" s="24"/>
      <c r="E59" s="120"/>
      <c r="F59" s="4"/>
      <c r="G59" s="4"/>
      <c r="H59" s="4"/>
      <c r="I59" s="4"/>
      <c r="J59" s="4"/>
    </row>
    <row r="60" spans="1:10" ht="20.25" x14ac:dyDescent="0.25">
      <c r="A60" s="23"/>
      <c r="B60" s="23"/>
      <c r="C60" s="24"/>
      <c r="D60" s="24"/>
      <c r="E60" s="120"/>
      <c r="F60" s="4"/>
      <c r="G60" s="4"/>
      <c r="H60" s="4"/>
      <c r="I60" s="4"/>
      <c r="J60" s="4"/>
    </row>
    <row r="61" spans="1:10" ht="20.25" x14ac:dyDescent="0.25">
      <c r="A61" s="23"/>
      <c r="B61" s="23"/>
      <c r="C61" s="24"/>
      <c r="D61" s="24"/>
      <c r="E61" s="120"/>
      <c r="F61" s="4"/>
      <c r="G61" s="4"/>
      <c r="H61" s="4"/>
      <c r="I61" s="4"/>
      <c r="J61" s="4"/>
    </row>
    <row r="62" spans="1:10" ht="20.25" x14ac:dyDescent="0.25">
      <c r="A62" s="23"/>
      <c r="B62" s="23"/>
      <c r="C62" s="24"/>
      <c r="D62" s="24"/>
      <c r="E62" s="120"/>
      <c r="F62" s="4"/>
      <c r="G62" s="4"/>
      <c r="H62" s="4"/>
      <c r="I62" s="4"/>
      <c r="J62" s="4"/>
    </row>
    <row r="63" spans="1:10" ht="20.25" x14ac:dyDescent="0.25">
      <c r="A63" s="23"/>
      <c r="B63" s="23"/>
      <c r="C63" s="24"/>
      <c r="D63" s="24"/>
      <c r="E63" s="120"/>
      <c r="F63" s="4"/>
      <c r="G63" s="4"/>
      <c r="H63" s="4"/>
      <c r="I63" s="4"/>
      <c r="J63" s="4"/>
    </row>
    <row r="64" spans="1:10" ht="20.25" x14ac:dyDescent="0.25">
      <c r="A64" s="23"/>
      <c r="B64" s="23"/>
      <c r="C64" s="24"/>
      <c r="D64" s="24"/>
      <c r="E64" s="120"/>
      <c r="F64" s="4"/>
      <c r="G64" s="4"/>
      <c r="H64" s="4"/>
      <c r="I64" s="4"/>
      <c r="J64" s="4"/>
    </row>
    <row r="65" spans="1:10" ht="20.25" x14ac:dyDescent="0.25">
      <c r="A65" s="23"/>
      <c r="B65" s="23"/>
      <c r="C65" s="24"/>
      <c r="D65" s="24"/>
      <c r="E65" s="120"/>
      <c r="F65" s="4"/>
      <c r="G65" s="4"/>
      <c r="H65" s="4"/>
      <c r="I65" s="4"/>
      <c r="J65" s="4"/>
    </row>
    <row r="66" spans="1:10" ht="20.25" x14ac:dyDescent="0.25">
      <c r="A66" s="23"/>
      <c r="B66" s="23"/>
      <c r="C66" s="24"/>
      <c r="D66" s="24"/>
      <c r="E66" s="120"/>
      <c r="F66" s="4"/>
      <c r="G66" s="4"/>
      <c r="H66" s="4"/>
      <c r="I66" s="4"/>
      <c r="J66" s="4"/>
    </row>
    <row r="67" spans="1:10" ht="20.25" x14ac:dyDescent="0.25">
      <c r="A67" s="23"/>
      <c r="B67" s="23"/>
      <c r="C67" s="24"/>
      <c r="D67" s="24"/>
      <c r="E67" s="120"/>
      <c r="F67" s="4"/>
      <c r="G67" s="4"/>
      <c r="H67" s="4"/>
      <c r="I67" s="4"/>
      <c r="J67" s="4"/>
    </row>
    <row r="68" spans="1:10" ht="20.25" x14ac:dyDescent="0.25">
      <c r="A68" s="23"/>
      <c r="B68" s="23"/>
      <c r="C68" s="24"/>
      <c r="D68" s="24"/>
      <c r="E68" s="120"/>
      <c r="F68" s="4"/>
      <c r="G68" s="4"/>
      <c r="H68" s="4"/>
      <c r="I68" s="4"/>
      <c r="J68" s="4"/>
    </row>
    <row r="69" spans="1:10" ht="20.25" x14ac:dyDescent="0.25">
      <c r="A69" s="23"/>
      <c r="B69" s="23"/>
      <c r="C69" s="24"/>
      <c r="D69" s="24"/>
      <c r="E69" s="120"/>
      <c r="F69" s="4"/>
      <c r="G69" s="4"/>
      <c r="H69" s="4"/>
      <c r="I69" s="4"/>
      <c r="J69" s="4"/>
    </row>
    <row r="70" spans="1:10" ht="20.25" x14ac:dyDescent="0.25">
      <c r="A70" s="23"/>
      <c r="B70" s="23"/>
      <c r="C70" s="24"/>
      <c r="D70" s="24"/>
      <c r="E70" s="120"/>
      <c r="F70" s="4"/>
      <c r="G70" s="4"/>
      <c r="H70" s="4"/>
      <c r="I70" s="4"/>
      <c r="J70" s="4"/>
    </row>
    <row r="71" spans="1:10" ht="20.25" x14ac:dyDescent="0.25">
      <c r="A71" s="23"/>
      <c r="B71" s="23"/>
      <c r="C71" s="24"/>
      <c r="D71" s="24"/>
      <c r="E71" s="120"/>
      <c r="F71" s="4"/>
      <c r="G71" s="4"/>
      <c r="H71" s="4"/>
      <c r="I71" s="4"/>
      <c r="J71" s="4"/>
    </row>
    <row r="72" spans="1:10" ht="20.25" x14ac:dyDescent="0.25">
      <c r="A72" s="23"/>
      <c r="B72" s="23"/>
      <c r="C72" s="24"/>
      <c r="D72" s="24"/>
      <c r="E72" s="120"/>
      <c r="F72" s="4"/>
      <c r="G72" s="4"/>
      <c r="H72" s="4"/>
      <c r="I72" s="4"/>
      <c r="J72" s="4"/>
    </row>
    <row r="73" spans="1:10" ht="20.25" x14ac:dyDescent="0.25">
      <c r="A73" s="23"/>
      <c r="B73" s="23"/>
      <c r="C73" s="24"/>
      <c r="D73" s="24"/>
      <c r="E73" s="120"/>
      <c r="F73" s="4"/>
      <c r="G73" s="4"/>
      <c r="H73" s="4"/>
      <c r="I73" s="4"/>
      <c r="J73" s="4"/>
    </row>
    <row r="74" spans="1:10" ht="20.25" x14ac:dyDescent="0.25">
      <c r="A74" s="23"/>
      <c r="B74" s="23"/>
      <c r="C74" s="24"/>
      <c r="D74" s="24"/>
      <c r="E74" s="120"/>
      <c r="F74" s="4"/>
      <c r="G74" s="4"/>
      <c r="H74" s="4"/>
      <c r="I74" s="4"/>
      <c r="J74" s="4"/>
    </row>
    <row r="75" spans="1:10" ht="20.25" x14ac:dyDescent="0.25">
      <c r="A75" s="23"/>
      <c r="B75" s="23"/>
      <c r="C75" s="24"/>
      <c r="D75" s="24"/>
      <c r="E75" s="120"/>
      <c r="F75" s="4"/>
      <c r="G75" s="4"/>
      <c r="H75" s="4"/>
      <c r="I75" s="4"/>
      <c r="J75" s="4"/>
    </row>
    <row r="76" spans="1:10" ht="20.25" x14ac:dyDescent="0.25">
      <c r="A76" s="23"/>
      <c r="B76" s="23"/>
      <c r="C76" s="24"/>
      <c r="D76" s="24"/>
      <c r="E76" s="120"/>
      <c r="F76" s="4"/>
      <c r="G76" s="4"/>
      <c r="H76" s="4"/>
      <c r="I76" s="4"/>
      <c r="J76" s="4"/>
    </row>
    <row r="77" spans="1:10" ht="20.25" x14ac:dyDescent="0.25">
      <c r="A77" s="23"/>
      <c r="B77" s="23"/>
      <c r="C77" s="24"/>
      <c r="D77" s="24"/>
      <c r="E77" s="120"/>
      <c r="F77" s="4"/>
      <c r="G77" s="4"/>
      <c r="H77" s="4"/>
      <c r="I77" s="4"/>
      <c r="J77" s="4"/>
    </row>
    <row r="78" spans="1:10" ht="20.25" x14ac:dyDescent="0.25">
      <c r="A78" s="23"/>
      <c r="B78" s="23"/>
      <c r="C78" s="24"/>
      <c r="D78" s="24"/>
      <c r="E78" s="120"/>
      <c r="F78" s="4"/>
      <c r="G78" s="4"/>
      <c r="H78" s="4"/>
      <c r="I78" s="4"/>
      <c r="J78" s="4"/>
    </row>
    <row r="79" spans="1:10" ht="20.25" x14ac:dyDescent="0.25">
      <c r="A79" s="23"/>
      <c r="B79" s="23"/>
      <c r="C79" s="24"/>
      <c r="D79" s="24"/>
      <c r="E79" s="120"/>
      <c r="F79" s="4"/>
      <c r="G79" s="4"/>
      <c r="H79" s="4"/>
      <c r="I79" s="4"/>
      <c r="J79" s="4"/>
    </row>
    <row r="80" spans="1:10" s="103" customFormat="1" ht="20.25" x14ac:dyDescent="0.25">
      <c r="A80" s="104"/>
      <c r="B80" s="104"/>
      <c r="C80" s="105"/>
      <c r="D80" s="105"/>
      <c r="E80" s="122"/>
    </row>
    <row r="81" spans="1:5" s="103" customFormat="1" ht="20.25" x14ac:dyDescent="0.25">
      <c r="A81" s="104"/>
      <c r="B81" s="104"/>
      <c r="C81" s="105"/>
      <c r="D81" s="105"/>
      <c r="E81" s="122"/>
    </row>
    <row r="82" spans="1:5" s="103" customFormat="1" ht="20.25" x14ac:dyDescent="0.25">
      <c r="A82" s="104"/>
      <c r="B82" s="104"/>
      <c r="C82" s="105"/>
      <c r="D82" s="105"/>
      <c r="E82" s="122"/>
    </row>
    <row r="83" spans="1:5" s="103" customFormat="1" ht="20.25" x14ac:dyDescent="0.25">
      <c r="A83" s="104"/>
      <c r="B83" s="104"/>
      <c r="C83" s="105"/>
      <c r="D83" s="105"/>
      <c r="E83" s="122"/>
    </row>
    <row r="84" spans="1:5" s="103" customFormat="1" ht="20.25" x14ac:dyDescent="0.25">
      <c r="A84" s="104"/>
      <c r="B84" s="104"/>
      <c r="C84" s="105"/>
      <c r="D84" s="105"/>
      <c r="E84" s="122"/>
    </row>
    <row r="85" spans="1:5" s="103" customFormat="1" ht="20.25" x14ac:dyDescent="0.25">
      <c r="A85" s="104"/>
      <c r="B85" s="104"/>
      <c r="C85" s="105"/>
      <c r="D85" s="105"/>
      <c r="E85" s="122"/>
    </row>
    <row r="86" spans="1:5" s="103" customFormat="1" ht="20.25" x14ac:dyDescent="0.25">
      <c r="A86" s="104"/>
      <c r="B86" s="104"/>
      <c r="C86" s="105"/>
      <c r="D86" s="105"/>
      <c r="E86" s="122"/>
    </row>
    <row r="87" spans="1:5" s="103" customFormat="1" ht="20.25" x14ac:dyDescent="0.25">
      <c r="A87" s="104"/>
      <c r="B87" s="104"/>
      <c r="C87" s="105"/>
      <c r="D87" s="105"/>
      <c r="E87" s="122"/>
    </row>
    <row r="88" spans="1:5" s="103" customFormat="1" ht="20.25" x14ac:dyDescent="0.25">
      <c r="A88" s="104"/>
      <c r="B88" s="104"/>
      <c r="C88" s="105"/>
      <c r="D88" s="105"/>
      <c r="E88" s="122"/>
    </row>
    <row r="89" spans="1:5" s="103" customFormat="1" ht="20.25" x14ac:dyDescent="0.25">
      <c r="A89" s="104"/>
      <c r="B89" s="104"/>
      <c r="C89" s="105"/>
      <c r="D89" s="105"/>
      <c r="E89" s="122"/>
    </row>
    <row r="90" spans="1:5" s="103" customFormat="1" ht="20.25" x14ac:dyDescent="0.25">
      <c r="A90" s="104"/>
      <c r="B90" s="104"/>
      <c r="C90" s="105"/>
      <c r="D90" s="105"/>
      <c r="E90" s="122"/>
    </row>
    <row r="91" spans="1:5" s="103" customFormat="1" ht="20.25" x14ac:dyDescent="0.25">
      <c r="A91" s="104"/>
      <c r="B91" s="104"/>
      <c r="C91" s="105"/>
      <c r="D91" s="105"/>
      <c r="E91" s="122"/>
    </row>
    <row r="92" spans="1:5" s="103" customFormat="1" ht="20.25" x14ac:dyDescent="0.25">
      <c r="A92" s="104"/>
      <c r="B92" s="104"/>
      <c r="C92" s="105"/>
      <c r="D92" s="105"/>
      <c r="E92" s="122"/>
    </row>
    <row r="93" spans="1:5" s="103" customFormat="1" ht="20.25" x14ac:dyDescent="0.25">
      <c r="A93" s="104"/>
      <c r="B93" s="104"/>
      <c r="C93" s="105"/>
      <c r="D93" s="105"/>
      <c r="E93" s="122"/>
    </row>
    <row r="94" spans="1:5" s="103" customFormat="1" ht="20.25" x14ac:dyDescent="0.25">
      <c r="A94" s="104"/>
      <c r="B94" s="104"/>
      <c r="C94" s="105"/>
      <c r="D94" s="105"/>
      <c r="E94" s="122"/>
    </row>
    <row r="95" spans="1:5" s="103" customFormat="1" ht="20.25" x14ac:dyDescent="0.25">
      <c r="A95" s="104"/>
      <c r="B95" s="104"/>
      <c r="C95" s="105"/>
      <c r="D95" s="105"/>
      <c r="E95" s="122"/>
    </row>
    <row r="96" spans="1:5" s="103" customFormat="1" ht="20.25" x14ac:dyDescent="0.25">
      <c r="A96" s="104"/>
      <c r="B96" s="104"/>
      <c r="C96" s="105"/>
      <c r="D96" s="105"/>
      <c r="E96" s="122"/>
    </row>
    <row r="97" spans="1:5" s="103" customFormat="1" ht="20.25" x14ac:dyDescent="0.25">
      <c r="A97" s="104"/>
      <c r="B97" s="104"/>
      <c r="C97" s="105"/>
      <c r="D97" s="105"/>
      <c r="E97" s="122"/>
    </row>
    <row r="98" spans="1:5" s="103" customFormat="1" ht="20.25" x14ac:dyDescent="0.25">
      <c r="A98" s="104"/>
      <c r="B98" s="104"/>
      <c r="C98" s="105"/>
      <c r="D98" s="105"/>
      <c r="E98" s="122"/>
    </row>
    <row r="99" spans="1:5" s="103" customFormat="1" ht="20.25" x14ac:dyDescent="0.25">
      <c r="A99" s="104"/>
      <c r="B99" s="104"/>
      <c r="C99" s="105"/>
      <c r="D99" s="105"/>
      <c r="E99" s="122"/>
    </row>
    <row r="100" spans="1:5" s="103" customFormat="1" ht="20.25" x14ac:dyDescent="0.25">
      <c r="A100" s="104"/>
      <c r="B100" s="104"/>
      <c r="C100" s="105"/>
      <c r="D100" s="105"/>
      <c r="E100" s="122"/>
    </row>
    <row r="101" spans="1:5" s="103" customFormat="1" ht="20.25" x14ac:dyDescent="0.25">
      <c r="A101" s="104"/>
      <c r="B101" s="104"/>
      <c r="C101" s="105"/>
      <c r="D101" s="105"/>
      <c r="E101" s="122"/>
    </row>
    <row r="102" spans="1:5" s="103" customFormat="1" ht="20.25" x14ac:dyDescent="0.25">
      <c r="A102" s="104"/>
      <c r="B102" s="104"/>
      <c r="C102" s="105"/>
      <c r="D102" s="105"/>
      <c r="E102" s="122"/>
    </row>
    <row r="103" spans="1:5" s="103" customFormat="1" ht="20.25" x14ac:dyDescent="0.25">
      <c r="A103" s="104"/>
      <c r="B103" s="104"/>
      <c r="C103" s="105"/>
      <c r="D103" s="105"/>
      <c r="E103" s="122"/>
    </row>
    <row r="104" spans="1:5" s="103" customFormat="1" ht="20.25" x14ac:dyDescent="0.25">
      <c r="A104" s="104"/>
      <c r="B104" s="104"/>
      <c r="C104" s="105"/>
      <c r="D104" s="105"/>
      <c r="E104" s="122"/>
    </row>
    <row r="105" spans="1:5" s="103" customFormat="1" ht="20.25" x14ac:dyDescent="0.25">
      <c r="A105" s="104"/>
      <c r="B105" s="104"/>
      <c r="C105" s="105"/>
      <c r="D105" s="105"/>
      <c r="E105" s="122"/>
    </row>
    <row r="106" spans="1:5" s="103" customFormat="1" ht="20.25" x14ac:dyDescent="0.25">
      <c r="A106" s="104"/>
      <c r="B106" s="104"/>
      <c r="C106" s="105"/>
      <c r="D106" s="105"/>
      <c r="E106" s="122"/>
    </row>
    <row r="107" spans="1:5" s="103" customFormat="1" ht="20.25" x14ac:dyDescent="0.25">
      <c r="A107" s="104"/>
      <c r="B107" s="104"/>
      <c r="C107" s="105"/>
      <c r="D107" s="105"/>
      <c r="E107" s="122"/>
    </row>
    <row r="108" spans="1:5" s="103" customFormat="1" ht="20.25" x14ac:dyDescent="0.25">
      <c r="A108" s="104"/>
      <c r="B108" s="104"/>
      <c r="C108" s="105"/>
      <c r="D108" s="105"/>
      <c r="E108" s="122"/>
    </row>
    <row r="109" spans="1:5" s="103" customFormat="1" ht="20.25" x14ac:dyDescent="0.25">
      <c r="A109" s="104"/>
      <c r="B109" s="104"/>
      <c r="C109" s="105"/>
      <c r="D109" s="105"/>
      <c r="E109" s="122"/>
    </row>
    <row r="110" spans="1:5" s="103" customFormat="1" ht="20.25" x14ac:dyDescent="0.25">
      <c r="A110" s="104"/>
      <c r="B110" s="104"/>
      <c r="C110" s="105"/>
      <c r="D110" s="105"/>
      <c r="E110" s="122"/>
    </row>
    <row r="111" spans="1:5" s="103" customFormat="1" ht="20.25" x14ac:dyDescent="0.25">
      <c r="A111" s="104"/>
      <c r="B111" s="104"/>
      <c r="C111" s="105"/>
      <c r="D111" s="105"/>
      <c r="E111" s="122"/>
    </row>
    <row r="112" spans="1:5" s="103" customFormat="1" ht="20.25" x14ac:dyDescent="0.25">
      <c r="A112" s="104"/>
      <c r="B112" s="104"/>
      <c r="C112" s="105"/>
      <c r="D112" s="105"/>
      <c r="E112" s="122"/>
    </row>
    <row r="113" spans="1:5" s="103" customFormat="1" ht="20.25" x14ac:dyDescent="0.25">
      <c r="A113" s="104"/>
      <c r="B113" s="104"/>
      <c r="C113" s="105"/>
      <c r="D113" s="105"/>
      <c r="E113" s="122"/>
    </row>
    <row r="114" spans="1:5" s="103" customFormat="1" ht="20.25" x14ac:dyDescent="0.25">
      <c r="A114" s="104"/>
      <c r="B114" s="104"/>
      <c r="C114" s="105"/>
      <c r="D114" s="105"/>
      <c r="E114" s="122"/>
    </row>
    <row r="115" spans="1:5" s="103" customFormat="1" ht="20.25" x14ac:dyDescent="0.25">
      <c r="A115" s="104"/>
      <c r="B115" s="104"/>
      <c r="C115" s="105"/>
      <c r="D115" s="105"/>
      <c r="E115" s="122"/>
    </row>
    <row r="116" spans="1:5" s="103" customFormat="1" ht="20.25" x14ac:dyDescent="0.25">
      <c r="A116" s="104"/>
      <c r="B116" s="104"/>
      <c r="C116" s="105"/>
      <c r="D116" s="105"/>
      <c r="E116" s="122"/>
    </row>
    <row r="117" spans="1:5" s="103" customFormat="1" ht="20.25" x14ac:dyDescent="0.25">
      <c r="A117" s="104"/>
      <c r="B117" s="104"/>
      <c r="C117" s="105"/>
      <c r="D117" s="105"/>
      <c r="E117" s="122"/>
    </row>
    <row r="118" spans="1:5" s="103" customFormat="1" ht="20.25" x14ac:dyDescent="0.25">
      <c r="A118" s="104"/>
      <c r="B118" s="104"/>
      <c r="C118" s="105"/>
      <c r="D118" s="105"/>
      <c r="E118" s="122"/>
    </row>
    <row r="119" spans="1:5" s="103" customFormat="1" ht="20.25" x14ac:dyDescent="0.25">
      <c r="A119" s="104"/>
      <c r="B119" s="104"/>
      <c r="C119" s="105"/>
      <c r="D119" s="105"/>
      <c r="E119" s="122"/>
    </row>
    <row r="120" spans="1:5" s="103" customFormat="1" ht="20.25" x14ac:dyDescent="0.25">
      <c r="A120" s="104"/>
      <c r="B120" s="104"/>
      <c r="C120" s="105"/>
      <c r="D120" s="105"/>
      <c r="E120" s="122"/>
    </row>
    <row r="121" spans="1:5" s="103" customFormat="1" ht="20.25" x14ac:dyDescent="0.25">
      <c r="A121" s="104"/>
      <c r="B121" s="104"/>
      <c r="C121" s="105"/>
      <c r="D121" s="105"/>
      <c r="E121" s="122"/>
    </row>
    <row r="122" spans="1:5" s="103" customFormat="1" ht="20.25" x14ac:dyDescent="0.25">
      <c r="A122" s="104"/>
      <c r="B122" s="104"/>
      <c r="C122" s="105"/>
      <c r="D122" s="105"/>
      <c r="E122" s="122"/>
    </row>
    <row r="123" spans="1:5" s="103" customFormat="1" ht="20.25" x14ac:dyDescent="0.25">
      <c r="A123" s="104"/>
      <c r="B123" s="104"/>
      <c r="C123" s="105"/>
      <c r="D123" s="105"/>
      <c r="E123" s="122"/>
    </row>
    <row r="124" spans="1:5" s="103" customFormat="1" ht="20.25" x14ac:dyDescent="0.25">
      <c r="A124" s="104"/>
      <c r="B124" s="104"/>
      <c r="C124" s="105"/>
      <c r="D124" s="105"/>
      <c r="E124" s="122"/>
    </row>
    <row r="125" spans="1:5" s="103" customFormat="1" ht="20.25" x14ac:dyDescent="0.25">
      <c r="A125" s="104"/>
      <c r="B125" s="104"/>
      <c r="C125" s="105"/>
      <c r="D125" s="105"/>
      <c r="E125" s="122"/>
    </row>
    <row r="126" spans="1:5" s="103" customFormat="1" ht="20.25" x14ac:dyDescent="0.25">
      <c r="A126" s="104"/>
      <c r="B126" s="104"/>
      <c r="C126" s="105"/>
      <c r="D126" s="105"/>
      <c r="E126" s="122"/>
    </row>
    <row r="127" spans="1:5" s="103" customFormat="1" ht="20.25" x14ac:dyDescent="0.25">
      <c r="A127" s="104"/>
      <c r="B127" s="104"/>
      <c r="C127" s="105"/>
      <c r="D127" s="105"/>
      <c r="E127" s="122"/>
    </row>
    <row r="128" spans="1:5" s="103" customFormat="1" ht="20.25" x14ac:dyDescent="0.25">
      <c r="A128" s="104"/>
      <c r="B128" s="104"/>
      <c r="C128" s="105"/>
      <c r="D128" s="105"/>
      <c r="E128" s="122"/>
    </row>
    <row r="129" spans="1:5" s="103" customFormat="1" ht="20.25" x14ac:dyDescent="0.25">
      <c r="A129" s="104"/>
      <c r="B129" s="104"/>
      <c r="C129" s="105"/>
      <c r="D129" s="105"/>
      <c r="E129" s="122"/>
    </row>
    <row r="130" spans="1:5" s="103" customFormat="1" ht="20.25" x14ac:dyDescent="0.25">
      <c r="A130" s="104"/>
      <c r="B130" s="104"/>
      <c r="C130" s="105"/>
      <c r="D130" s="105"/>
      <c r="E130" s="122"/>
    </row>
    <row r="131" spans="1:5" s="103" customFormat="1" ht="20.25" x14ac:dyDescent="0.25">
      <c r="A131" s="104"/>
      <c r="B131" s="104"/>
      <c r="C131" s="105"/>
      <c r="D131" s="105"/>
      <c r="E131" s="122"/>
    </row>
    <row r="132" spans="1:5" s="103" customFormat="1" ht="20.25" x14ac:dyDescent="0.25">
      <c r="A132" s="104"/>
      <c r="B132" s="104"/>
      <c r="C132" s="105"/>
      <c r="D132" s="105"/>
      <c r="E132" s="122"/>
    </row>
    <row r="133" spans="1:5" s="103" customFormat="1" ht="20.25" x14ac:dyDescent="0.25">
      <c r="A133" s="104"/>
      <c r="B133" s="104"/>
      <c r="C133" s="105"/>
      <c r="D133" s="105"/>
      <c r="E133" s="122"/>
    </row>
    <row r="134" spans="1:5" s="103" customFormat="1" ht="20.25" x14ac:dyDescent="0.25">
      <c r="A134" s="104"/>
      <c r="B134" s="104"/>
      <c r="C134" s="105"/>
      <c r="D134" s="105"/>
      <c r="E134" s="122"/>
    </row>
    <row r="135" spans="1:5" s="103" customFormat="1" ht="20.25" x14ac:dyDescent="0.25">
      <c r="A135" s="104"/>
      <c r="B135" s="104"/>
      <c r="C135" s="105"/>
      <c r="D135" s="105"/>
      <c r="E135" s="122"/>
    </row>
    <row r="136" spans="1:5" s="103" customFormat="1" ht="20.25" x14ac:dyDescent="0.25">
      <c r="A136" s="104"/>
      <c r="B136" s="104"/>
      <c r="C136" s="105"/>
      <c r="D136" s="105"/>
      <c r="E136" s="122"/>
    </row>
    <row r="137" spans="1:5" s="103" customFormat="1" ht="20.25" x14ac:dyDescent="0.25">
      <c r="A137" s="104"/>
      <c r="B137" s="104"/>
      <c r="C137" s="105"/>
      <c r="D137" s="105"/>
      <c r="E137" s="122"/>
    </row>
    <row r="138" spans="1:5" s="103" customFormat="1" ht="20.25" x14ac:dyDescent="0.25">
      <c r="A138" s="104"/>
      <c r="B138" s="104"/>
      <c r="C138" s="105"/>
      <c r="D138" s="105"/>
      <c r="E138" s="122"/>
    </row>
    <row r="139" spans="1:5" s="103" customFormat="1" ht="20.25" x14ac:dyDescent="0.25">
      <c r="A139" s="104"/>
      <c r="B139" s="104"/>
      <c r="C139" s="105"/>
      <c r="D139" s="105"/>
      <c r="E139" s="122"/>
    </row>
    <row r="140" spans="1:5" s="103" customFormat="1" ht="20.25" x14ac:dyDescent="0.25">
      <c r="A140" s="104"/>
      <c r="B140" s="104"/>
      <c r="C140" s="105"/>
      <c r="D140" s="105"/>
      <c r="E140" s="122"/>
    </row>
    <row r="141" spans="1:5" s="103" customFormat="1" ht="20.25" x14ac:dyDescent="0.25">
      <c r="A141" s="104"/>
      <c r="B141" s="104"/>
      <c r="C141" s="105"/>
      <c r="D141" s="105"/>
      <c r="E141" s="122"/>
    </row>
    <row r="142" spans="1:5" s="103" customFormat="1" ht="20.25" x14ac:dyDescent="0.25">
      <c r="A142" s="104"/>
      <c r="B142" s="104"/>
      <c r="C142" s="105"/>
      <c r="D142" s="105"/>
      <c r="E142" s="122"/>
    </row>
    <row r="143" spans="1:5" s="103" customFormat="1" ht="20.25" x14ac:dyDescent="0.25">
      <c r="A143" s="104"/>
      <c r="B143" s="104"/>
      <c r="C143" s="105"/>
      <c r="D143" s="105"/>
      <c r="E143" s="122"/>
    </row>
    <row r="144" spans="1:5" s="103" customFormat="1" ht="20.25" x14ac:dyDescent="0.25">
      <c r="A144" s="104"/>
      <c r="B144" s="104"/>
      <c r="C144" s="105"/>
      <c r="D144" s="105"/>
      <c r="E144" s="122"/>
    </row>
    <row r="145" spans="1:5" s="103" customFormat="1" ht="20.25" x14ac:dyDescent="0.25">
      <c r="A145" s="104"/>
      <c r="B145" s="104"/>
      <c r="C145" s="105"/>
      <c r="D145" s="105"/>
      <c r="E145" s="122"/>
    </row>
    <row r="146" spans="1:5" s="103" customFormat="1" ht="20.25" x14ac:dyDescent="0.25">
      <c r="A146" s="104"/>
      <c r="B146" s="104"/>
      <c r="C146" s="105"/>
      <c r="D146" s="105"/>
      <c r="E146" s="122"/>
    </row>
    <row r="147" spans="1:5" s="103" customFormat="1" ht="20.25" x14ac:dyDescent="0.25">
      <c r="A147" s="104"/>
      <c r="B147" s="104"/>
      <c r="C147" s="105"/>
      <c r="D147" s="105"/>
      <c r="E147" s="122"/>
    </row>
    <row r="148" spans="1:5" s="103" customFormat="1" ht="20.25" x14ac:dyDescent="0.25">
      <c r="A148" s="104"/>
      <c r="B148" s="104"/>
      <c r="C148" s="105"/>
      <c r="D148" s="105"/>
      <c r="E148" s="122"/>
    </row>
    <row r="149" spans="1:5" s="103" customFormat="1" ht="20.25" x14ac:dyDescent="0.25">
      <c r="A149" s="104"/>
      <c r="B149" s="104"/>
      <c r="C149" s="105"/>
      <c r="D149" s="105"/>
      <c r="E149" s="122"/>
    </row>
    <row r="150" spans="1:5" s="103" customFormat="1" ht="20.25" x14ac:dyDescent="0.25">
      <c r="A150" s="104"/>
      <c r="B150" s="104"/>
      <c r="C150" s="105"/>
      <c r="D150" s="105"/>
      <c r="E150" s="122"/>
    </row>
    <row r="151" spans="1:5" s="103" customFormat="1" ht="20.25" x14ac:dyDescent="0.25">
      <c r="A151" s="104"/>
      <c r="B151" s="104"/>
      <c r="C151" s="105"/>
      <c r="D151" s="105"/>
      <c r="E151" s="122"/>
    </row>
    <row r="152" spans="1:5" s="103" customFormat="1" ht="20.25" x14ac:dyDescent="0.25">
      <c r="A152" s="104"/>
      <c r="B152" s="104"/>
      <c r="C152" s="105"/>
      <c r="D152" s="105"/>
      <c r="E152" s="122"/>
    </row>
    <row r="153" spans="1:5" s="103" customFormat="1" ht="20.25" x14ac:dyDescent="0.25">
      <c r="A153" s="104"/>
      <c r="B153" s="104"/>
      <c r="C153" s="105"/>
      <c r="D153" s="105"/>
      <c r="E153" s="122"/>
    </row>
    <row r="154" spans="1:5" s="103" customFormat="1" ht="20.25" x14ac:dyDescent="0.25">
      <c r="A154" s="104"/>
      <c r="B154" s="104"/>
      <c r="C154" s="105"/>
      <c r="D154" s="105"/>
      <c r="E154" s="122"/>
    </row>
    <row r="155" spans="1:5" s="103" customFormat="1" ht="20.25" x14ac:dyDescent="0.25">
      <c r="A155" s="104"/>
      <c r="B155" s="104"/>
      <c r="C155" s="105"/>
      <c r="D155" s="105"/>
      <c r="E155" s="122"/>
    </row>
    <row r="156" spans="1:5" s="103" customFormat="1" ht="20.25" x14ac:dyDescent="0.25">
      <c r="A156" s="104"/>
      <c r="B156" s="104"/>
      <c r="C156" s="105"/>
      <c r="D156" s="105"/>
      <c r="E156" s="122"/>
    </row>
    <row r="157" spans="1:5" s="103" customFormat="1" ht="20.25" x14ac:dyDescent="0.25">
      <c r="A157" s="104"/>
      <c r="B157" s="104"/>
      <c r="C157" s="105"/>
      <c r="D157" s="105"/>
      <c r="E157" s="122"/>
    </row>
    <row r="158" spans="1:5" s="103" customFormat="1" ht="20.25" x14ac:dyDescent="0.25">
      <c r="A158" s="104"/>
      <c r="B158" s="104"/>
      <c r="C158" s="105"/>
      <c r="D158" s="105"/>
      <c r="E158" s="122"/>
    </row>
    <row r="159" spans="1:5" s="103" customFormat="1" ht="20.25" x14ac:dyDescent="0.25">
      <c r="A159" s="104"/>
      <c r="B159" s="104"/>
      <c r="C159" s="105"/>
      <c r="D159" s="105"/>
      <c r="E159" s="122"/>
    </row>
    <row r="160" spans="1:5" s="103" customFormat="1" ht="20.25" x14ac:dyDescent="0.25">
      <c r="A160" s="104"/>
      <c r="B160" s="104"/>
      <c r="C160" s="105"/>
      <c r="D160" s="105"/>
      <c r="E160" s="122"/>
    </row>
    <row r="161" spans="1:5" s="103" customFormat="1" ht="20.25" x14ac:dyDescent="0.25">
      <c r="A161" s="104"/>
      <c r="B161" s="104"/>
      <c r="C161" s="105"/>
      <c r="D161" s="105"/>
      <c r="E161" s="122"/>
    </row>
    <row r="162" spans="1:5" s="103" customFormat="1" ht="20.25" x14ac:dyDescent="0.25">
      <c r="A162" s="104"/>
      <c r="B162" s="104"/>
      <c r="C162" s="105"/>
      <c r="D162" s="105"/>
      <c r="E162" s="122"/>
    </row>
    <row r="163" spans="1:5" s="103" customFormat="1" ht="20.25" x14ac:dyDescent="0.25">
      <c r="A163" s="104"/>
      <c r="B163" s="104"/>
      <c r="C163" s="105"/>
      <c r="D163" s="105"/>
      <c r="E163" s="122"/>
    </row>
    <row r="164" spans="1:5" s="103" customFormat="1" ht="20.25" x14ac:dyDescent="0.25">
      <c r="A164" s="104"/>
      <c r="B164" s="104"/>
      <c r="C164" s="105"/>
      <c r="D164" s="105"/>
      <c r="E164" s="122"/>
    </row>
    <row r="165" spans="1:5" s="103" customFormat="1" ht="20.25" x14ac:dyDescent="0.25">
      <c r="A165" s="104"/>
      <c r="B165" s="104"/>
      <c r="C165" s="105"/>
      <c r="D165" s="105"/>
      <c r="E165" s="122"/>
    </row>
    <row r="166" spans="1:5" s="103" customFormat="1" ht="20.25" x14ac:dyDescent="0.25">
      <c r="A166" s="104"/>
      <c r="B166" s="104"/>
      <c r="C166" s="105"/>
      <c r="D166" s="105"/>
      <c r="E166" s="122"/>
    </row>
    <row r="167" spans="1:5" s="103" customFormat="1" ht="20.25" x14ac:dyDescent="0.25">
      <c r="A167" s="104"/>
      <c r="B167" s="104"/>
      <c r="C167" s="105"/>
      <c r="D167" s="105"/>
      <c r="E167" s="122"/>
    </row>
    <row r="168" spans="1:5" s="103" customFormat="1" ht="20.25" x14ac:dyDescent="0.25">
      <c r="A168" s="104"/>
      <c r="B168" s="104"/>
      <c r="C168" s="105"/>
      <c r="D168" s="105"/>
      <c r="E168" s="122"/>
    </row>
    <row r="169" spans="1:5" s="103" customFormat="1" ht="20.25" x14ac:dyDescent="0.25">
      <c r="A169" s="104"/>
      <c r="B169" s="104"/>
      <c r="C169" s="105"/>
      <c r="D169" s="105"/>
      <c r="E169" s="122"/>
    </row>
    <row r="170" spans="1:5" s="103" customFormat="1" ht="20.25" x14ac:dyDescent="0.25">
      <c r="A170" s="104"/>
      <c r="B170" s="104"/>
      <c r="C170" s="105"/>
      <c r="D170" s="105"/>
      <c r="E170" s="122"/>
    </row>
    <row r="171" spans="1:5" s="103" customFormat="1" ht="20.25" x14ac:dyDescent="0.25">
      <c r="A171" s="104"/>
      <c r="B171" s="104"/>
      <c r="C171" s="105"/>
      <c r="D171" s="105"/>
      <c r="E171" s="122"/>
    </row>
    <row r="172" spans="1:5" s="103" customFormat="1" ht="20.25" x14ac:dyDescent="0.25">
      <c r="A172" s="104"/>
      <c r="B172" s="104"/>
      <c r="C172" s="105"/>
      <c r="D172" s="105"/>
      <c r="E172" s="122"/>
    </row>
    <row r="173" spans="1:5" s="103" customFormat="1" ht="20.25" x14ac:dyDescent="0.25">
      <c r="A173" s="104"/>
      <c r="B173" s="104"/>
      <c r="C173" s="105"/>
      <c r="D173" s="105"/>
      <c r="E173" s="122"/>
    </row>
    <row r="174" spans="1:5" s="103" customFormat="1" ht="20.25" x14ac:dyDescent="0.25">
      <c r="A174" s="104"/>
      <c r="B174" s="104"/>
      <c r="C174" s="105"/>
      <c r="D174" s="105"/>
      <c r="E174" s="122"/>
    </row>
    <row r="175" spans="1:5" s="103" customFormat="1" ht="20.25" x14ac:dyDescent="0.25">
      <c r="A175" s="104"/>
      <c r="B175" s="104"/>
      <c r="C175" s="105"/>
      <c r="D175" s="105"/>
      <c r="E175" s="122"/>
    </row>
    <row r="176" spans="1:5" s="103" customFormat="1" ht="20.25" x14ac:dyDescent="0.25">
      <c r="A176" s="104"/>
      <c r="B176" s="104"/>
      <c r="C176" s="105"/>
      <c r="D176" s="105"/>
      <c r="E176" s="122"/>
    </row>
    <row r="177" spans="1:5" s="103" customFormat="1" ht="20.25" x14ac:dyDescent="0.25">
      <c r="A177" s="104"/>
      <c r="B177" s="104"/>
      <c r="C177" s="105"/>
      <c r="D177" s="105"/>
      <c r="E177" s="122"/>
    </row>
    <row r="178" spans="1:5" s="103" customFormat="1" ht="20.25" x14ac:dyDescent="0.25">
      <c r="A178" s="104"/>
      <c r="B178" s="104"/>
      <c r="C178" s="105"/>
      <c r="D178" s="105"/>
      <c r="E178" s="122"/>
    </row>
    <row r="179" spans="1:5" s="103" customFormat="1" ht="20.25" x14ac:dyDescent="0.25">
      <c r="A179" s="104"/>
      <c r="B179" s="104"/>
      <c r="C179" s="105"/>
      <c r="D179" s="105"/>
      <c r="E179" s="122"/>
    </row>
    <row r="180" spans="1:5" s="103" customFormat="1" ht="20.25" x14ac:dyDescent="0.25">
      <c r="A180" s="104"/>
      <c r="B180" s="104"/>
      <c r="C180" s="105"/>
      <c r="D180" s="105"/>
      <c r="E180" s="122"/>
    </row>
    <row r="181" spans="1:5" s="103" customFormat="1" ht="20.25" x14ac:dyDescent="0.25">
      <c r="A181" s="104"/>
      <c r="B181" s="104"/>
      <c r="C181" s="105"/>
      <c r="D181" s="105"/>
      <c r="E181" s="122"/>
    </row>
    <row r="182" spans="1:5" s="103" customFormat="1" ht="20.25" x14ac:dyDescent="0.25">
      <c r="A182" s="104"/>
      <c r="B182" s="104"/>
      <c r="C182" s="105"/>
      <c r="D182" s="105"/>
      <c r="E182" s="122"/>
    </row>
    <row r="183" spans="1:5" s="103" customFormat="1" ht="20.25" x14ac:dyDescent="0.25">
      <c r="A183" s="104"/>
      <c r="B183" s="104"/>
      <c r="C183" s="105"/>
      <c r="D183" s="105"/>
      <c r="E183" s="122"/>
    </row>
    <row r="184" spans="1:5" s="103" customFormat="1" ht="20.25" x14ac:dyDescent="0.25">
      <c r="A184" s="104"/>
      <c r="B184" s="104"/>
      <c r="C184" s="105"/>
      <c r="D184" s="105"/>
      <c r="E184" s="122"/>
    </row>
    <row r="185" spans="1:5" s="103" customFormat="1" ht="20.25" x14ac:dyDescent="0.25">
      <c r="A185" s="104"/>
      <c r="B185" s="104"/>
      <c r="C185" s="105"/>
      <c r="D185" s="105"/>
      <c r="E185" s="122"/>
    </row>
    <row r="186" spans="1:5" s="103" customFormat="1" ht="20.25" x14ac:dyDescent="0.25">
      <c r="A186" s="104"/>
      <c r="B186" s="104"/>
      <c r="C186" s="105"/>
      <c r="D186" s="105"/>
      <c r="E186" s="122"/>
    </row>
    <row r="187" spans="1:5" s="103" customFormat="1" ht="20.25" x14ac:dyDescent="0.25">
      <c r="A187" s="104"/>
      <c r="B187" s="104"/>
      <c r="C187" s="105"/>
      <c r="D187" s="105"/>
      <c r="E187" s="122"/>
    </row>
    <row r="188" spans="1:5" s="103" customFormat="1" ht="20.25" x14ac:dyDescent="0.25">
      <c r="A188" s="104"/>
      <c r="B188" s="104"/>
      <c r="C188" s="105"/>
      <c r="D188" s="105"/>
      <c r="E188" s="122"/>
    </row>
    <row r="189" spans="1:5" s="103" customFormat="1" ht="20.25" x14ac:dyDescent="0.25">
      <c r="A189" s="104"/>
      <c r="B189" s="104"/>
      <c r="C189" s="105"/>
      <c r="D189" s="105"/>
      <c r="E189" s="122"/>
    </row>
    <row r="190" spans="1:5" s="103" customFormat="1" ht="20.25" x14ac:dyDescent="0.25">
      <c r="A190" s="104"/>
      <c r="B190" s="104"/>
      <c r="C190" s="105"/>
      <c r="D190" s="105"/>
      <c r="E190" s="122"/>
    </row>
    <row r="191" spans="1:5" s="103" customFormat="1" ht="20.25" x14ac:dyDescent="0.25">
      <c r="A191" s="104"/>
      <c r="B191" s="104"/>
      <c r="C191" s="105"/>
      <c r="D191" s="105"/>
      <c r="E191" s="122"/>
    </row>
    <row r="192" spans="1:5" s="103" customFormat="1" ht="20.25" x14ac:dyDescent="0.25">
      <c r="A192" s="104"/>
      <c r="B192" s="104"/>
      <c r="C192" s="105"/>
      <c r="D192" s="105"/>
      <c r="E192" s="122"/>
    </row>
    <row r="193" spans="1:5" s="103" customFormat="1" ht="20.25" x14ac:dyDescent="0.25">
      <c r="A193" s="104"/>
      <c r="B193" s="104"/>
      <c r="C193" s="105"/>
      <c r="D193" s="105"/>
      <c r="E193" s="122"/>
    </row>
    <row r="194" spans="1:5" s="103" customFormat="1" ht="20.25" x14ac:dyDescent="0.25">
      <c r="A194" s="104"/>
      <c r="B194" s="104"/>
      <c r="C194" s="105"/>
      <c r="D194" s="105"/>
      <c r="E194" s="122"/>
    </row>
    <row r="195" spans="1:5" s="103" customFormat="1" ht="20.25" x14ac:dyDescent="0.25">
      <c r="A195" s="104"/>
      <c r="B195" s="104"/>
      <c r="C195" s="105"/>
      <c r="D195" s="105"/>
      <c r="E195" s="122"/>
    </row>
    <row r="196" spans="1:5" s="103" customFormat="1" ht="20.25" x14ac:dyDescent="0.25">
      <c r="A196" s="104"/>
      <c r="B196" s="104"/>
      <c r="C196" s="105"/>
      <c r="D196" s="105"/>
      <c r="E196" s="122"/>
    </row>
    <row r="197" spans="1:5" s="103" customFormat="1" ht="20.25" x14ac:dyDescent="0.25">
      <c r="A197" s="104"/>
      <c r="B197" s="104"/>
      <c r="C197" s="105"/>
      <c r="D197" s="105"/>
      <c r="E197" s="122"/>
    </row>
    <row r="198" spans="1:5" s="103" customFormat="1" ht="20.25" x14ac:dyDescent="0.25">
      <c r="A198" s="104"/>
      <c r="B198" s="104"/>
      <c r="C198" s="105"/>
      <c r="D198" s="105"/>
      <c r="E198" s="122"/>
    </row>
    <row r="199" spans="1:5" s="103" customFormat="1" ht="20.25" x14ac:dyDescent="0.25">
      <c r="A199" s="104"/>
      <c r="B199" s="104"/>
      <c r="C199" s="105"/>
      <c r="D199" s="105"/>
      <c r="E199" s="122"/>
    </row>
    <row r="200" spans="1:5" s="103" customFormat="1" ht="20.25" x14ac:dyDescent="0.25">
      <c r="A200" s="104"/>
      <c r="B200" s="104"/>
      <c r="C200" s="105"/>
      <c r="D200" s="105"/>
      <c r="E200" s="122"/>
    </row>
    <row r="201" spans="1:5" s="103" customFormat="1" ht="20.25" x14ac:dyDescent="0.25">
      <c r="A201" s="104"/>
      <c r="B201" s="104"/>
      <c r="C201" s="105"/>
      <c r="D201" s="105"/>
      <c r="E201" s="122"/>
    </row>
    <row r="202" spans="1:5" s="103" customFormat="1" ht="20.25" x14ac:dyDescent="0.25">
      <c r="A202" s="104"/>
      <c r="B202" s="104"/>
      <c r="C202" s="105"/>
      <c r="D202" s="105"/>
      <c r="E202" s="122"/>
    </row>
    <row r="203" spans="1:5" s="103" customFormat="1" ht="20.25" x14ac:dyDescent="0.25">
      <c r="A203" s="104"/>
      <c r="B203" s="104"/>
      <c r="C203" s="105"/>
      <c r="D203" s="105"/>
      <c r="E203" s="122"/>
    </row>
    <row r="204" spans="1:5" s="103" customFormat="1" ht="20.25" x14ac:dyDescent="0.25">
      <c r="A204" s="104"/>
      <c r="B204" s="104"/>
      <c r="C204" s="105"/>
      <c r="D204" s="105"/>
      <c r="E204" s="122"/>
    </row>
    <row r="205" spans="1:5" s="103" customFormat="1" ht="20.25" x14ac:dyDescent="0.25">
      <c r="A205" s="104"/>
      <c r="B205" s="104"/>
      <c r="C205" s="105"/>
      <c r="D205" s="105"/>
      <c r="E205" s="122"/>
    </row>
    <row r="206" spans="1:5" s="103" customFormat="1" ht="20.25" x14ac:dyDescent="0.25">
      <c r="A206" s="104"/>
      <c r="B206" s="104"/>
      <c r="C206" s="105"/>
      <c r="D206" s="105"/>
      <c r="E206" s="122"/>
    </row>
    <row r="207" spans="1:5" s="103" customFormat="1" ht="20.25" x14ac:dyDescent="0.25">
      <c r="A207" s="104"/>
      <c r="B207" s="104"/>
      <c r="C207" s="105"/>
      <c r="D207" s="105"/>
      <c r="E207" s="122"/>
    </row>
    <row r="208" spans="1:5" s="103" customFormat="1" ht="20.25" x14ac:dyDescent="0.25">
      <c r="A208" s="104"/>
      <c r="B208" s="104"/>
      <c r="C208" s="105"/>
      <c r="D208" s="105"/>
      <c r="E208" s="122"/>
    </row>
    <row r="209" spans="1:5" s="103" customFormat="1" ht="20.25" x14ac:dyDescent="0.25">
      <c r="A209" s="104"/>
      <c r="B209" s="104"/>
      <c r="C209" s="105"/>
      <c r="D209" s="105"/>
      <c r="E209" s="122"/>
    </row>
    <row r="210" spans="1:5" s="103" customFormat="1" ht="20.25" x14ac:dyDescent="0.25">
      <c r="A210" s="104"/>
      <c r="B210" s="104"/>
      <c r="C210" s="105"/>
      <c r="D210" s="105"/>
      <c r="E210" s="122"/>
    </row>
    <row r="211" spans="1:5" s="103" customFormat="1" ht="20.25" x14ac:dyDescent="0.25">
      <c r="A211" s="104"/>
      <c r="B211" s="104"/>
      <c r="C211" s="105"/>
      <c r="D211" s="105"/>
      <c r="E211" s="122"/>
    </row>
    <row r="212" spans="1:5" s="103" customFormat="1" ht="20.25" x14ac:dyDescent="0.25">
      <c r="A212" s="104"/>
      <c r="B212" s="104"/>
      <c r="C212" s="105"/>
      <c r="D212" s="105"/>
      <c r="E212" s="122"/>
    </row>
    <row r="213" spans="1:5" s="103" customFormat="1" ht="20.25" x14ac:dyDescent="0.25">
      <c r="A213" s="104"/>
      <c r="B213" s="104"/>
      <c r="C213" s="105"/>
      <c r="D213" s="105"/>
      <c r="E213" s="122"/>
    </row>
    <row r="214" spans="1:5" s="103" customFormat="1" ht="20.25" x14ac:dyDescent="0.25">
      <c r="A214" s="104"/>
      <c r="B214" s="104"/>
      <c r="C214" s="105"/>
      <c r="D214" s="105"/>
      <c r="E214" s="122"/>
    </row>
    <row r="215" spans="1:5" s="103" customFormat="1" ht="20.25" x14ac:dyDescent="0.25">
      <c r="A215" s="104"/>
      <c r="B215" s="104"/>
      <c r="C215" s="105"/>
      <c r="D215" s="105"/>
      <c r="E215" s="122"/>
    </row>
    <row r="216" spans="1:5" s="103" customFormat="1" ht="20.25" x14ac:dyDescent="0.25">
      <c r="A216" s="104"/>
      <c r="B216" s="104"/>
      <c r="C216" s="105"/>
      <c r="D216" s="105"/>
      <c r="E216" s="122"/>
    </row>
    <row r="217" spans="1:5" s="103" customFormat="1" ht="20.25" x14ac:dyDescent="0.25">
      <c r="A217" s="104"/>
      <c r="B217" s="104"/>
      <c r="C217" s="105"/>
      <c r="D217" s="105"/>
      <c r="E217" s="122"/>
    </row>
    <row r="218" spans="1:5" s="103" customFormat="1" ht="20.25" x14ac:dyDescent="0.25">
      <c r="A218" s="104"/>
      <c r="B218" s="104"/>
      <c r="C218" s="105"/>
      <c r="D218" s="105"/>
      <c r="E218" s="122"/>
    </row>
    <row r="219" spans="1:5" s="103" customFormat="1" ht="20.25" x14ac:dyDescent="0.25">
      <c r="A219" s="104"/>
      <c r="B219" s="104"/>
      <c r="C219" s="105"/>
      <c r="D219" s="105"/>
      <c r="E219" s="122"/>
    </row>
    <row r="220" spans="1:5" s="103" customFormat="1" ht="20.25" x14ac:dyDescent="0.25">
      <c r="A220" s="104"/>
      <c r="B220" s="104"/>
      <c r="C220" s="105"/>
      <c r="D220" s="105"/>
      <c r="E220" s="122"/>
    </row>
    <row r="221" spans="1:5" s="103" customFormat="1" ht="20.25" x14ac:dyDescent="0.25">
      <c r="A221" s="104"/>
      <c r="B221" s="104"/>
      <c r="C221" s="105"/>
      <c r="D221" s="105"/>
      <c r="E221" s="122"/>
    </row>
    <row r="222" spans="1:5" s="103" customFormat="1" ht="20.25" x14ac:dyDescent="0.25">
      <c r="A222" s="104"/>
      <c r="B222" s="104"/>
      <c r="C222" s="105"/>
      <c r="D222" s="105"/>
      <c r="E222" s="122"/>
    </row>
    <row r="223" spans="1:5" s="103" customFormat="1" ht="20.25" x14ac:dyDescent="0.25">
      <c r="A223" s="104"/>
      <c r="B223" s="104"/>
      <c r="C223" s="105"/>
      <c r="D223" s="105"/>
      <c r="E223" s="122"/>
    </row>
    <row r="224" spans="1:5" s="103" customFormat="1" ht="20.25" x14ac:dyDescent="0.25">
      <c r="A224" s="104"/>
      <c r="B224" s="104"/>
      <c r="C224" s="105"/>
      <c r="D224" s="105"/>
      <c r="E224" s="122"/>
    </row>
    <row r="225" spans="1:7" s="103" customFormat="1" ht="20.25" x14ac:dyDescent="0.25">
      <c r="A225" s="104"/>
      <c r="B225" s="104"/>
      <c r="C225" s="105"/>
      <c r="D225" s="105"/>
      <c r="E225" s="122"/>
    </row>
    <row r="226" spans="1:7" s="103" customFormat="1" ht="20.25" x14ac:dyDescent="0.25">
      <c r="A226" s="104"/>
      <c r="B226" s="104"/>
      <c r="C226" s="105"/>
      <c r="D226" s="105"/>
      <c r="E226" s="122"/>
    </row>
    <row r="227" spans="1:7" s="103" customFormat="1" ht="20.25" x14ac:dyDescent="0.25">
      <c r="A227" s="104"/>
      <c r="B227" s="104"/>
      <c r="C227" s="105"/>
      <c r="D227" s="105"/>
      <c r="E227" s="122"/>
    </row>
    <row r="228" spans="1:7" s="103" customFormat="1" ht="20.25" x14ac:dyDescent="0.25">
      <c r="A228" s="104"/>
      <c r="B228" s="104"/>
      <c r="C228" s="105"/>
      <c r="D228" s="105"/>
      <c r="E228" s="122"/>
    </row>
    <row r="229" spans="1:7" s="103" customFormat="1" ht="20.25" x14ac:dyDescent="0.25">
      <c r="A229" s="104"/>
      <c r="B229" s="104"/>
      <c r="C229" s="105"/>
      <c r="D229" s="105"/>
      <c r="E229" s="122"/>
    </row>
    <row r="230" spans="1:7" s="103" customFormat="1" ht="20.25" x14ac:dyDescent="0.25">
      <c r="A230" s="104"/>
      <c r="B230" s="104"/>
      <c r="C230" s="105"/>
      <c r="D230" s="105"/>
      <c r="E230" s="122"/>
    </row>
    <row r="231" spans="1:7" ht="20.25" x14ac:dyDescent="0.25">
      <c r="A231" s="23"/>
      <c r="B231" s="26"/>
      <c r="C231" s="27"/>
      <c r="D231" s="27"/>
    </row>
    <row r="232" spans="1:7" ht="20.25" x14ac:dyDescent="0.25">
      <c r="A232" s="23"/>
      <c r="B232" s="26"/>
      <c r="C232" s="27"/>
      <c r="D232" s="27"/>
    </row>
    <row r="233" spans="1:7" ht="20.25" x14ac:dyDescent="0.25">
      <c r="A233" s="23"/>
      <c r="B233" s="26"/>
      <c r="C233" s="27"/>
      <c r="D233" s="27"/>
    </row>
    <row r="234" spans="1:7" ht="20.25" x14ac:dyDescent="0.25">
      <c r="A234" s="23"/>
      <c r="B234" s="26"/>
      <c r="C234" s="27"/>
      <c r="D234" s="27"/>
    </row>
    <row r="235" spans="1:7" ht="20.25" x14ac:dyDescent="0.25">
      <c r="A235" s="23"/>
      <c r="B235" s="26"/>
      <c r="C235" s="27"/>
      <c r="D235" s="27"/>
    </row>
    <row r="236" spans="1:7" x14ac:dyDescent="0.25">
      <c r="A236" s="4"/>
      <c r="B236" s="26"/>
      <c r="C236" s="26"/>
      <c r="D236" s="26"/>
    </row>
    <row r="237" spans="1:7" ht="20.25" x14ac:dyDescent="0.25">
      <c r="A237" s="4"/>
      <c r="B237" s="28" t="s">
        <v>136</v>
      </c>
      <c r="C237" s="28" t="s">
        <v>137</v>
      </c>
      <c r="D237" t="s">
        <v>136</v>
      </c>
      <c r="E237" s="116" t="s">
        <v>137</v>
      </c>
    </row>
    <row r="238" spans="1:7" ht="21" x14ac:dyDescent="0.35">
      <c r="A238" s="4"/>
      <c r="B238" s="29" t="s">
        <v>138</v>
      </c>
      <c r="C238" s="29" t="s">
        <v>139</v>
      </c>
      <c r="D238" t="s">
        <v>138</v>
      </c>
      <c r="F238" t="s">
        <v>138</v>
      </c>
      <c r="G238" t="str">
        <f ca="1">IF(NOT(ISERROR(MATCH(F238,_xlfn.ANCHORARRAY(B249),0))),#REF!&amp;"Por favor no seleccionar los criterios de impacto",F238)</f>
        <v>Afectación Económica o presupuestal</v>
      </c>
    </row>
    <row r="239" spans="1:7" ht="21" x14ac:dyDescent="0.35">
      <c r="A239" s="4"/>
      <c r="B239" s="29" t="s">
        <v>138</v>
      </c>
      <c r="C239" s="29" t="s">
        <v>125</v>
      </c>
      <c r="E239" s="116" t="s">
        <v>139</v>
      </c>
    </row>
    <row r="240" spans="1:7" ht="21" x14ac:dyDescent="0.35">
      <c r="A240" s="4"/>
      <c r="B240" s="29" t="s">
        <v>138</v>
      </c>
      <c r="C240" s="29" t="s">
        <v>128</v>
      </c>
      <c r="E240" s="116" t="s">
        <v>125</v>
      </c>
    </row>
    <row r="241" spans="1:5" ht="21" x14ac:dyDescent="0.35">
      <c r="A241" s="4"/>
      <c r="B241" s="29" t="s">
        <v>138</v>
      </c>
      <c r="C241" s="29" t="s">
        <v>131</v>
      </c>
      <c r="E241" s="116" t="s">
        <v>128</v>
      </c>
    </row>
    <row r="242" spans="1:5" ht="21" x14ac:dyDescent="0.35">
      <c r="A242" s="4"/>
      <c r="B242" s="29" t="s">
        <v>138</v>
      </c>
      <c r="C242" s="29" t="s">
        <v>133</v>
      </c>
      <c r="E242" s="116" t="s">
        <v>131</v>
      </c>
    </row>
    <row r="243" spans="1:5" ht="21" x14ac:dyDescent="0.35">
      <c r="A243" s="4"/>
      <c r="B243" s="29" t="s">
        <v>121</v>
      </c>
      <c r="C243" s="29" t="s">
        <v>47</v>
      </c>
      <c r="E243" s="116" t="s">
        <v>133</v>
      </c>
    </row>
    <row r="244" spans="1:5" ht="21" x14ac:dyDescent="0.35">
      <c r="A244" s="4"/>
      <c r="B244" s="29" t="s">
        <v>121</v>
      </c>
      <c r="C244" s="29" t="s">
        <v>126</v>
      </c>
      <c r="D244" t="s">
        <v>121</v>
      </c>
    </row>
    <row r="245" spans="1:5" ht="21" x14ac:dyDescent="0.35">
      <c r="A245" s="4"/>
      <c r="B245" s="29" t="s">
        <v>121</v>
      </c>
      <c r="C245" s="29" t="s">
        <v>129</v>
      </c>
      <c r="E245" s="116" t="s">
        <v>47</v>
      </c>
    </row>
    <row r="246" spans="1:5" ht="21" x14ac:dyDescent="0.35">
      <c r="A246" s="4"/>
      <c r="B246" s="29" t="s">
        <v>121</v>
      </c>
      <c r="C246" s="29" t="s">
        <v>49</v>
      </c>
      <c r="E246" s="116" t="s">
        <v>126</v>
      </c>
    </row>
    <row r="247" spans="1:5" ht="21" x14ac:dyDescent="0.35">
      <c r="A247" s="4"/>
      <c r="B247" s="29" t="s">
        <v>121</v>
      </c>
      <c r="C247" s="29" t="s">
        <v>50</v>
      </c>
      <c r="E247" s="116" t="s">
        <v>129</v>
      </c>
    </row>
    <row r="248" spans="1:5" x14ac:dyDescent="0.25">
      <c r="A248" s="4"/>
      <c r="B248" s="30"/>
      <c r="C248" s="30"/>
      <c r="E248" s="116" t="s">
        <v>49</v>
      </c>
    </row>
    <row r="249" spans="1:5" x14ac:dyDescent="0.25">
      <c r="A249" s="4"/>
      <c r="B249" s="30" t="e" cm="1">
        <f t="array" aca="1" ref="B249:B251" ca="1">_xlfn.UNIQUE(Tabla1[[#All],[Criterios]])</f>
        <v>#NAME?</v>
      </c>
      <c r="C249" s="30"/>
      <c r="E249" s="116" t="s">
        <v>50</v>
      </c>
    </row>
    <row r="250" spans="1:5" x14ac:dyDescent="0.25">
      <c r="A250" s="4"/>
      <c r="B250" s="30" t="e">
        <f ca="1"/>
        <v>#NAME?</v>
      </c>
      <c r="C250" s="30"/>
    </row>
    <row r="251" spans="1:5" x14ac:dyDescent="0.25">
      <c r="B251" s="30" t="e">
        <f ca="1"/>
        <v>#NAME?</v>
      </c>
      <c r="C251" s="30"/>
    </row>
    <row r="252" spans="1:5" x14ac:dyDescent="0.25">
      <c r="B252" s="31"/>
      <c r="C252" s="31"/>
    </row>
    <row r="253" spans="1:5" x14ac:dyDescent="0.25">
      <c r="B253" s="31"/>
      <c r="C253" s="31"/>
    </row>
    <row r="254" spans="1:5" x14ac:dyDescent="0.25">
      <c r="B254" s="31"/>
      <c r="C254" s="31"/>
    </row>
    <row r="255" spans="1:5" x14ac:dyDescent="0.25">
      <c r="B255" s="31"/>
      <c r="C255" s="31"/>
      <c r="D255" s="31"/>
    </row>
    <row r="256" spans="1:5" x14ac:dyDescent="0.25">
      <c r="B256" s="31"/>
      <c r="C256" s="31"/>
      <c r="D256" s="31"/>
    </row>
    <row r="257" spans="2:4" x14ac:dyDescent="0.25">
      <c r="B257" s="31"/>
      <c r="C257" s="31"/>
      <c r="D257" s="31"/>
    </row>
    <row r="258" spans="2:4" x14ac:dyDescent="0.25">
      <c r="B258" s="31"/>
      <c r="C258" s="31"/>
      <c r="D258" s="31"/>
    </row>
    <row r="259" spans="2:4" x14ac:dyDescent="0.25">
      <c r="B259" s="31"/>
      <c r="C259" s="31"/>
      <c r="D259" s="31"/>
    </row>
    <row r="260" spans="2:4" x14ac:dyDescent="0.25">
      <c r="B260" s="31"/>
      <c r="C260" s="31"/>
      <c r="D260" s="31"/>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heetViews>
  <sheetFormatPr baseColWidth="10" defaultColWidth="14.28515625" defaultRowHeight="12.75" x14ac:dyDescent="0.2"/>
  <cols>
    <col min="1" max="2" width="14.28515625" style="32"/>
    <col min="3" max="3" width="17" style="32" customWidth="1"/>
    <col min="4" max="4" width="14.28515625" style="32"/>
    <col min="5" max="5" width="46" style="32" customWidth="1"/>
    <col min="6" max="16384" width="14.28515625" style="32"/>
  </cols>
  <sheetData>
    <row r="1" spans="2:11" ht="24" customHeight="1" thickBot="1" x14ac:dyDescent="0.25">
      <c r="B1" s="349" t="s">
        <v>140</v>
      </c>
      <c r="C1" s="350"/>
      <c r="D1" s="350"/>
      <c r="E1" s="350"/>
      <c r="F1" s="351"/>
    </row>
    <row r="2" spans="2:11" ht="16.5" thickBot="1" x14ac:dyDescent="0.3">
      <c r="B2" s="33"/>
      <c r="C2" s="33"/>
      <c r="D2" s="33"/>
      <c r="E2" s="33"/>
      <c r="F2" s="33"/>
      <c r="I2" s="125"/>
      <c r="J2" s="137" t="s">
        <v>56</v>
      </c>
      <c r="K2" s="137" t="s">
        <v>57</v>
      </c>
    </row>
    <row r="3" spans="2:11" ht="16.5" thickBot="1" x14ac:dyDescent="0.25">
      <c r="B3" s="352" t="s">
        <v>141</v>
      </c>
      <c r="C3" s="353"/>
      <c r="D3" s="353"/>
      <c r="E3" s="34" t="s">
        <v>142</v>
      </c>
      <c r="F3" s="35" t="s">
        <v>143</v>
      </c>
      <c r="I3" s="136" t="s">
        <v>52</v>
      </c>
      <c r="J3" s="127">
        <v>0.5</v>
      </c>
      <c r="K3" s="127">
        <v>0.45</v>
      </c>
    </row>
    <row r="4" spans="2:11" ht="31.5" x14ac:dyDescent="0.2">
      <c r="B4" s="354" t="s">
        <v>144</v>
      </c>
      <c r="C4" s="356" t="s">
        <v>31</v>
      </c>
      <c r="D4" s="36" t="s">
        <v>52</v>
      </c>
      <c r="E4" s="37" t="s">
        <v>145</v>
      </c>
      <c r="F4" s="38">
        <v>0.25</v>
      </c>
      <c r="I4" s="137" t="s">
        <v>53</v>
      </c>
      <c r="J4" s="127">
        <v>0.4</v>
      </c>
      <c r="K4" s="127">
        <v>0.35</v>
      </c>
    </row>
    <row r="5" spans="2:11" ht="47.25" x14ac:dyDescent="0.2">
      <c r="B5" s="355"/>
      <c r="C5" s="357"/>
      <c r="D5" s="39" t="s">
        <v>53</v>
      </c>
      <c r="E5" s="40" t="s">
        <v>146</v>
      </c>
      <c r="F5" s="41">
        <v>0.15</v>
      </c>
      <c r="I5" s="137" t="s">
        <v>54</v>
      </c>
      <c r="J5" s="127">
        <v>0.35</v>
      </c>
      <c r="K5" s="127">
        <v>0.3</v>
      </c>
    </row>
    <row r="6" spans="2:11" ht="47.25" x14ac:dyDescent="0.2">
      <c r="B6" s="355"/>
      <c r="C6" s="357"/>
      <c r="D6" s="39" t="s">
        <v>54</v>
      </c>
      <c r="E6" s="40" t="s">
        <v>147</v>
      </c>
      <c r="F6" s="41">
        <v>0.1</v>
      </c>
    </row>
    <row r="7" spans="2:11" ht="63" x14ac:dyDescent="0.2">
      <c r="B7" s="355"/>
      <c r="C7" s="357" t="s">
        <v>32</v>
      </c>
      <c r="D7" s="39" t="s">
        <v>56</v>
      </c>
      <c r="E7" s="40" t="s">
        <v>148</v>
      </c>
      <c r="F7" s="41">
        <v>0.25</v>
      </c>
      <c r="G7" s="126"/>
    </row>
    <row r="8" spans="2:11" ht="31.5" x14ac:dyDescent="0.2">
      <c r="B8" s="355"/>
      <c r="C8" s="357"/>
      <c r="D8" s="39" t="s">
        <v>57</v>
      </c>
      <c r="E8" s="40" t="s">
        <v>149</v>
      </c>
      <c r="F8" s="41">
        <v>0.2</v>
      </c>
      <c r="G8" s="126"/>
    </row>
    <row r="9" spans="2:11" ht="47.25" x14ac:dyDescent="0.2">
      <c r="B9" s="355" t="s">
        <v>150</v>
      </c>
      <c r="C9" s="357" t="s">
        <v>34</v>
      </c>
      <c r="D9" s="39" t="s">
        <v>59</v>
      </c>
      <c r="E9" s="40" t="s">
        <v>151</v>
      </c>
      <c r="F9" s="42" t="s">
        <v>152</v>
      </c>
    </row>
    <row r="10" spans="2:11" ht="63" x14ac:dyDescent="0.2">
      <c r="B10" s="355"/>
      <c r="C10" s="357"/>
      <c r="D10" s="39" t="s">
        <v>153</v>
      </c>
      <c r="E10" s="40" t="s">
        <v>154</v>
      </c>
      <c r="F10" s="42" t="s">
        <v>152</v>
      </c>
    </row>
    <row r="11" spans="2:11" ht="47.25" x14ac:dyDescent="0.2">
      <c r="B11" s="355"/>
      <c r="C11" s="357" t="s">
        <v>35</v>
      </c>
      <c r="D11" s="39" t="s">
        <v>62</v>
      </c>
      <c r="E11" s="40" t="s">
        <v>155</v>
      </c>
      <c r="F11" s="42" t="s">
        <v>152</v>
      </c>
    </row>
    <row r="12" spans="2:11" ht="47.25" x14ac:dyDescent="0.2">
      <c r="B12" s="355"/>
      <c r="C12" s="357"/>
      <c r="D12" s="39" t="s">
        <v>63</v>
      </c>
      <c r="E12" s="40" t="s">
        <v>156</v>
      </c>
      <c r="F12" s="42" t="s">
        <v>152</v>
      </c>
    </row>
    <row r="13" spans="2:11" ht="31.5" x14ac:dyDescent="0.2">
      <c r="B13" s="355"/>
      <c r="C13" s="357" t="s">
        <v>36</v>
      </c>
      <c r="D13" s="39" t="s">
        <v>65</v>
      </c>
      <c r="E13" s="40" t="s">
        <v>157</v>
      </c>
      <c r="F13" s="42" t="s">
        <v>152</v>
      </c>
    </row>
    <row r="14" spans="2:11" ht="32.25" thickBot="1" x14ac:dyDescent="0.25">
      <c r="B14" s="358"/>
      <c r="C14" s="359"/>
      <c r="D14" s="43" t="s">
        <v>66</v>
      </c>
      <c r="E14" s="44" t="s">
        <v>158</v>
      </c>
      <c r="F14" s="45" t="s">
        <v>152</v>
      </c>
    </row>
    <row r="15" spans="2:11" ht="49.5" customHeight="1" x14ac:dyDescent="0.2">
      <c r="B15" s="348" t="s">
        <v>159</v>
      </c>
      <c r="C15" s="348"/>
      <c r="D15" s="348"/>
      <c r="E15" s="348"/>
      <c r="F15" s="348"/>
    </row>
    <row r="16" spans="2:11" ht="27" customHeight="1" x14ac:dyDescent="0.25">
      <c r="B16" s="4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heetViews>
  <sheetFormatPr baseColWidth="10" defaultColWidth="11.42578125" defaultRowHeight="15" x14ac:dyDescent="0.25"/>
  <cols>
    <col min="1" max="1" width="3.7109375" style="4" customWidth="1"/>
    <col min="2" max="2" width="6.7109375" style="4" customWidth="1"/>
    <col min="3" max="3" width="0.5703125" style="4" hidden="1" customWidth="1"/>
    <col min="4" max="4" width="11.42578125" style="4" hidden="1" customWidth="1"/>
    <col min="5" max="5" width="9.85546875" style="4" customWidth="1"/>
    <col min="6" max="8" width="11.42578125" style="4" hidden="1" customWidth="1"/>
    <col min="9" max="9" width="8.42578125" style="4" customWidth="1"/>
    <col min="10" max="11" width="11.42578125" style="4"/>
    <col min="12" max="12" width="0.140625" style="4" customWidth="1"/>
    <col min="13" max="13" width="0.28515625" style="4" hidden="1" customWidth="1"/>
    <col min="14" max="15" width="11.42578125" style="4" hidden="1" customWidth="1"/>
    <col min="16" max="16" width="11.42578125" style="4"/>
    <col min="17" max="17" width="10.28515625" style="4" customWidth="1"/>
    <col min="18" max="18" width="11.42578125" style="4" hidden="1" customWidth="1"/>
    <col min="19" max="19" width="0.85546875" style="4" hidden="1" customWidth="1"/>
    <col min="20" max="20" width="11.42578125" style="4" hidden="1" customWidth="1"/>
    <col min="21" max="21" width="0.140625" style="4" hidden="1" customWidth="1"/>
    <col min="22" max="22" width="11.42578125" style="4"/>
    <col min="23" max="23" width="10.140625" style="4" customWidth="1"/>
    <col min="24" max="24" width="3.85546875" style="4" hidden="1" customWidth="1"/>
    <col min="25" max="25" width="4.42578125" style="4" hidden="1" customWidth="1"/>
    <col min="26" max="27" width="11.42578125" style="4" hidden="1" customWidth="1"/>
    <col min="28" max="28" width="11.42578125" style="4"/>
    <col min="29" max="29" width="9.7109375" style="4" customWidth="1"/>
    <col min="30" max="30" width="1.5703125" style="4" hidden="1" customWidth="1"/>
    <col min="31" max="32" width="11.42578125" style="4" hidden="1" customWidth="1"/>
    <col min="33" max="33" width="0.85546875" style="4" hidden="1" customWidth="1"/>
    <col min="34" max="34" width="11.42578125" style="4"/>
    <col min="35" max="35" width="13" style="4" customWidth="1"/>
    <col min="36" max="37" width="1.5703125" style="4" hidden="1" customWidth="1"/>
    <col min="38" max="38" width="1" style="4" customWidth="1"/>
    <col min="39" max="40" width="11.42578125" style="4"/>
    <col min="41" max="41" width="4.5703125" style="4" customWidth="1"/>
    <col min="42" max="42" width="2.42578125" style="4" hidden="1" customWidth="1"/>
    <col min="43" max="45" width="11.42578125" style="4" hidden="1" customWidth="1"/>
    <col min="46" max="46" width="11.42578125" style="4"/>
    <col min="47" max="47" width="15.7109375" style="4" customWidth="1"/>
    <col min="48" max="16384" width="11.42578125" style="4"/>
  </cols>
  <sheetData>
    <row r="4" spans="2:47" x14ac:dyDescent="0.25">
      <c r="B4" s="390" t="s">
        <v>334</v>
      </c>
      <c r="C4" s="390"/>
      <c r="D4" s="390"/>
      <c r="E4" s="390"/>
      <c r="F4" s="390"/>
      <c r="G4" s="390"/>
      <c r="H4" s="390"/>
      <c r="I4" s="390"/>
      <c r="J4" s="391" t="s">
        <v>8</v>
      </c>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T4" s="392" t="s">
        <v>25</v>
      </c>
      <c r="AU4" s="392"/>
    </row>
    <row r="5" spans="2:47" x14ac:dyDescent="0.25">
      <c r="B5" s="390"/>
      <c r="C5" s="390"/>
      <c r="D5" s="390"/>
      <c r="E5" s="390"/>
      <c r="F5" s="390"/>
      <c r="G5" s="390"/>
      <c r="H5" s="390"/>
      <c r="I5" s="390"/>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T5" s="392"/>
      <c r="AU5" s="392"/>
    </row>
    <row r="6" spans="2:47" x14ac:dyDescent="0.25">
      <c r="B6" s="390"/>
      <c r="C6" s="390"/>
      <c r="D6" s="390"/>
      <c r="E6" s="390"/>
      <c r="F6" s="390"/>
      <c r="G6" s="390"/>
      <c r="H6" s="390"/>
      <c r="I6" s="390"/>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T6" s="392"/>
      <c r="AU6" s="392"/>
    </row>
    <row r="7" spans="2:47" ht="15.75" thickBot="1" x14ac:dyDescent="0.3"/>
    <row r="8" spans="2:47" ht="15.75" x14ac:dyDescent="0.25">
      <c r="B8" s="393" t="s">
        <v>109</v>
      </c>
      <c r="C8" s="393"/>
      <c r="D8" s="394"/>
      <c r="E8" s="360" t="s">
        <v>160</v>
      </c>
      <c r="F8" s="361"/>
      <c r="G8" s="361"/>
      <c r="H8" s="361"/>
      <c r="I8" s="362"/>
      <c r="J8" s="47" t="s">
        <v>331</v>
      </c>
      <c r="K8" s="48" t="s">
        <v>331</v>
      </c>
      <c r="L8" s="48" t="s">
        <v>331</v>
      </c>
      <c r="M8" s="48" t="s">
        <v>331</v>
      </c>
      <c r="N8" s="48" t="s">
        <v>331</v>
      </c>
      <c r="O8" s="49" t="s">
        <v>331</v>
      </c>
      <c r="P8" s="47" t="s">
        <v>331</v>
      </c>
      <c r="Q8" s="48" t="s">
        <v>331</v>
      </c>
      <c r="R8" s="48" t="s">
        <v>331</v>
      </c>
      <c r="S8" s="48" t="s">
        <v>331</v>
      </c>
      <c r="T8" s="48" t="s">
        <v>331</v>
      </c>
      <c r="U8" s="49" t="s">
        <v>331</v>
      </c>
      <c r="V8" s="47" t="s">
        <v>331</v>
      </c>
      <c r="W8" s="48" t="s">
        <v>331</v>
      </c>
      <c r="X8" s="48" t="s">
        <v>331</v>
      </c>
      <c r="Y8" s="48" t="s">
        <v>331</v>
      </c>
      <c r="Z8" s="48" t="s">
        <v>331</v>
      </c>
      <c r="AA8" s="49" t="s">
        <v>331</v>
      </c>
      <c r="AB8" s="47" t="s">
        <v>331</v>
      </c>
      <c r="AC8" s="48" t="s">
        <v>331</v>
      </c>
      <c r="AD8" s="48" t="s">
        <v>331</v>
      </c>
      <c r="AE8" s="48" t="s">
        <v>331</v>
      </c>
      <c r="AF8" s="48" t="s">
        <v>331</v>
      </c>
      <c r="AG8" s="49" t="s">
        <v>331</v>
      </c>
      <c r="AH8" s="50" t="s">
        <v>331</v>
      </c>
      <c r="AI8" s="51" t="s">
        <v>331</v>
      </c>
      <c r="AJ8" s="51" t="s">
        <v>331</v>
      </c>
      <c r="AK8" s="51" t="s">
        <v>331</v>
      </c>
      <c r="AL8" s="51" t="s">
        <v>331</v>
      </c>
      <c r="AN8" s="395" t="s">
        <v>161</v>
      </c>
      <c r="AO8" s="396"/>
      <c r="AP8" s="396"/>
      <c r="AQ8" s="396"/>
      <c r="AR8" s="396"/>
      <c r="AS8" s="397"/>
      <c r="AT8" s="379" t="s">
        <v>333</v>
      </c>
      <c r="AU8" s="379"/>
    </row>
    <row r="9" spans="2:47" ht="15.75" x14ac:dyDescent="0.25">
      <c r="B9" s="393"/>
      <c r="C9" s="393"/>
      <c r="D9" s="394"/>
      <c r="E9" s="366"/>
      <c r="F9" s="370"/>
      <c r="G9" s="370"/>
      <c r="H9" s="370"/>
      <c r="I9" s="365"/>
      <c r="J9" s="52" t="s">
        <v>331</v>
      </c>
      <c r="K9" s="53" t="s">
        <v>331</v>
      </c>
      <c r="L9" s="53" t="s">
        <v>331</v>
      </c>
      <c r="M9" s="53" t="s">
        <v>331</v>
      </c>
      <c r="N9" s="53" t="s">
        <v>331</v>
      </c>
      <c r="O9" s="54" t="s">
        <v>331</v>
      </c>
      <c r="P9" s="52" t="s">
        <v>331</v>
      </c>
      <c r="Q9" s="53" t="s">
        <v>331</v>
      </c>
      <c r="R9" s="53" t="s">
        <v>331</v>
      </c>
      <c r="S9" s="53" t="s">
        <v>331</v>
      </c>
      <c r="T9" s="53" t="s">
        <v>331</v>
      </c>
      <c r="U9" s="54" t="s">
        <v>331</v>
      </c>
      <c r="V9" s="52" t="s">
        <v>331</v>
      </c>
      <c r="W9" s="53" t="s">
        <v>331</v>
      </c>
      <c r="X9" s="53" t="s">
        <v>331</v>
      </c>
      <c r="Y9" s="53" t="s">
        <v>331</v>
      </c>
      <c r="Z9" s="53" t="s">
        <v>331</v>
      </c>
      <c r="AA9" s="54" t="s">
        <v>331</v>
      </c>
      <c r="AB9" s="52" t="s">
        <v>331</v>
      </c>
      <c r="AC9" s="53" t="s">
        <v>331</v>
      </c>
      <c r="AD9" s="53" t="s">
        <v>331</v>
      </c>
      <c r="AE9" s="53" t="s">
        <v>331</v>
      </c>
      <c r="AF9" s="53" t="s">
        <v>331</v>
      </c>
      <c r="AG9" s="54" t="s">
        <v>331</v>
      </c>
      <c r="AH9" s="55" t="s">
        <v>331</v>
      </c>
      <c r="AI9" s="56" t="s">
        <v>331</v>
      </c>
      <c r="AJ9" s="56" t="s">
        <v>331</v>
      </c>
      <c r="AK9" s="56" t="s">
        <v>331</v>
      </c>
      <c r="AL9" s="56" t="s">
        <v>331</v>
      </c>
      <c r="AN9" s="398"/>
      <c r="AO9" s="399"/>
      <c r="AP9" s="399"/>
      <c r="AQ9" s="399"/>
      <c r="AR9" s="399"/>
      <c r="AS9" s="400"/>
      <c r="AT9" s="379"/>
      <c r="AU9" s="379"/>
    </row>
    <row r="10" spans="2:47" ht="15.75" x14ac:dyDescent="0.25">
      <c r="B10" s="393"/>
      <c r="C10" s="393"/>
      <c r="D10" s="394"/>
      <c r="E10" s="366"/>
      <c r="F10" s="370"/>
      <c r="G10" s="370"/>
      <c r="H10" s="370"/>
      <c r="I10" s="365"/>
      <c r="J10" s="52" t="s">
        <v>331</v>
      </c>
      <c r="K10" s="53" t="s">
        <v>331</v>
      </c>
      <c r="L10" s="53" t="s">
        <v>331</v>
      </c>
      <c r="M10" s="53" t="s">
        <v>331</v>
      </c>
      <c r="N10" s="53" t="s">
        <v>331</v>
      </c>
      <c r="O10" s="54" t="s">
        <v>331</v>
      </c>
      <c r="P10" s="52" t="s">
        <v>331</v>
      </c>
      <c r="Q10" s="53" t="s">
        <v>331</v>
      </c>
      <c r="R10" s="53" t="s">
        <v>331</v>
      </c>
      <c r="S10" s="53" t="s">
        <v>331</v>
      </c>
      <c r="T10" s="53" t="s">
        <v>331</v>
      </c>
      <c r="U10" s="54" t="s">
        <v>331</v>
      </c>
      <c r="V10" s="52" t="s">
        <v>331</v>
      </c>
      <c r="W10" s="53" t="s">
        <v>331</v>
      </c>
      <c r="X10" s="53" t="s">
        <v>331</v>
      </c>
      <c r="Y10" s="53" t="s">
        <v>331</v>
      </c>
      <c r="Z10" s="53" t="s">
        <v>331</v>
      </c>
      <c r="AA10" s="54" t="s">
        <v>331</v>
      </c>
      <c r="AB10" s="52" t="s">
        <v>331</v>
      </c>
      <c r="AC10" s="53" t="s">
        <v>331</v>
      </c>
      <c r="AD10" s="53" t="s">
        <v>331</v>
      </c>
      <c r="AE10" s="53" t="s">
        <v>331</v>
      </c>
      <c r="AF10" s="53" t="s">
        <v>331</v>
      </c>
      <c r="AG10" s="54" t="s">
        <v>331</v>
      </c>
      <c r="AH10" s="55" t="s">
        <v>331</v>
      </c>
      <c r="AI10" s="56" t="s">
        <v>331</v>
      </c>
      <c r="AJ10" s="56" t="s">
        <v>331</v>
      </c>
      <c r="AK10" s="56" t="s">
        <v>331</v>
      </c>
      <c r="AL10" s="56" t="s">
        <v>331</v>
      </c>
      <c r="AN10" s="398"/>
      <c r="AO10" s="399"/>
      <c r="AP10" s="399"/>
      <c r="AQ10" s="399"/>
      <c r="AR10" s="399"/>
      <c r="AS10" s="400"/>
      <c r="AT10" s="379"/>
      <c r="AU10" s="379"/>
    </row>
    <row r="11" spans="2:47" ht="15.75" x14ac:dyDescent="0.25">
      <c r="B11" s="393"/>
      <c r="C11" s="393"/>
      <c r="D11" s="394"/>
      <c r="E11" s="366"/>
      <c r="F11" s="370"/>
      <c r="G11" s="370"/>
      <c r="H11" s="370"/>
      <c r="I11" s="365"/>
      <c r="J11" s="52" t="s">
        <v>331</v>
      </c>
      <c r="K11" s="53" t="s">
        <v>331</v>
      </c>
      <c r="L11" s="53" t="s">
        <v>331</v>
      </c>
      <c r="M11" s="53" t="s">
        <v>331</v>
      </c>
      <c r="N11" s="53" t="s">
        <v>331</v>
      </c>
      <c r="O11" s="54" t="s">
        <v>331</v>
      </c>
      <c r="P11" s="52" t="s">
        <v>331</v>
      </c>
      <c r="Q11" s="53" t="s">
        <v>331</v>
      </c>
      <c r="R11" s="53" t="s">
        <v>331</v>
      </c>
      <c r="S11" s="53" t="s">
        <v>331</v>
      </c>
      <c r="T11" s="53" t="s">
        <v>331</v>
      </c>
      <c r="U11" s="54" t="s">
        <v>331</v>
      </c>
      <c r="V11" s="52" t="s">
        <v>331</v>
      </c>
      <c r="W11" s="53" t="s">
        <v>331</v>
      </c>
      <c r="X11" s="53" t="s">
        <v>331</v>
      </c>
      <c r="Y11" s="53" t="s">
        <v>331</v>
      </c>
      <c r="Z11" s="53" t="s">
        <v>331</v>
      </c>
      <c r="AA11" s="54" t="s">
        <v>331</v>
      </c>
      <c r="AB11" s="52" t="s">
        <v>331</v>
      </c>
      <c r="AC11" s="53" t="s">
        <v>331</v>
      </c>
      <c r="AD11" s="53" t="s">
        <v>331</v>
      </c>
      <c r="AE11" s="53" t="s">
        <v>331</v>
      </c>
      <c r="AF11" s="53" t="s">
        <v>331</v>
      </c>
      <c r="AG11" s="54" t="s">
        <v>331</v>
      </c>
      <c r="AH11" s="55" t="s">
        <v>331</v>
      </c>
      <c r="AI11" s="56" t="s">
        <v>331</v>
      </c>
      <c r="AJ11" s="56" t="s">
        <v>331</v>
      </c>
      <c r="AK11" s="56" t="s">
        <v>331</v>
      </c>
      <c r="AL11" s="56" t="s">
        <v>331</v>
      </c>
      <c r="AN11" s="398"/>
      <c r="AO11" s="399"/>
      <c r="AP11" s="399"/>
      <c r="AQ11" s="399"/>
      <c r="AR11" s="399"/>
      <c r="AS11" s="400"/>
      <c r="AT11" s="379"/>
      <c r="AU11" s="379"/>
    </row>
    <row r="12" spans="2:47" ht="15.75" x14ac:dyDescent="0.25">
      <c r="B12" s="393"/>
      <c r="C12" s="393"/>
      <c r="D12" s="394"/>
      <c r="E12" s="366"/>
      <c r="F12" s="370"/>
      <c r="G12" s="370"/>
      <c r="H12" s="370"/>
      <c r="I12" s="365"/>
      <c r="J12" s="52" t="s">
        <v>331</v>
      </c>
      <c r="K12" s="53" t="s">
        <v>331</v>
      </c>
      <c r="L12" s="53" t="s">
        <v>331</v>
      </c>
      <c r="M12" s="53" t="s">
        <v>331</v>
      </c>
      <c r="N12" s="53" t="s">
        <v>331</v>
      </c>
      <c r="O12" s="54" t="s">
        <v>331</v>
      </c>
      <c r="P12" s="52" t="s">
        <v>331</v>
      </c>
      <c r="Q12" s="53" t="s">
        <v>331</v>
      </c>
      <c r="R12" s="53" t="s">
        <v>331</v>
      </c>
      <c r="S12" s="53" t="s">
        <v>331</v>
      </c>
      <c r="T12" s="53" t="s">
        <v>331</v>
      </c>
      <c r="U12" s="54" t="s">
        <v>331</v>
      </c>
      <c r="V12" s="52" t="s">
        <v>331</v>
      </c>
      <c r="W12" s="53" t="s">
        <v>331</v>
      </c>
      <c r="X12" s="53" t="s">
        <v>331</v>
      </c>
      <c r="Y12" s="53" t="s">
        <v>331</v>
      </c>
      <c r="Z12" s="53" t="s">
        <v>331</v>
      </c>
      <c r="AA12" s="54" t="s">
        <v>331</v>
      </c>
      <c r="AB12" s="52" t="s">
        <v>331</v>
      </c>
      <c r="AC12" s="53" t="s">
        <v>331</v>
      </c>
      <c r="AD12" s="53" t="s">
        <v>331</v>
      </c>
      <c r="AE12" s="53" t="s">
        <v>331</v>
      </c>
      <c r="AF12" s="53" t="s">
        <v>331</v>
      </c>
      <c r="AG12" s="54" t="s">
        <v>331</v>
      </c>
      <c r="AH12" s="55" t="s">
        <v>331</v>
      </c>
      <c r="AI12" s="56" t="s">
        <v>331</v>
      </c>
      <c r="AJ12" s="56" t="s">
        <v>331</v>
      </c>
      <c r="AK12" s="56" t="s">
        <v>331</v>
      </c>
      <c r="AL12" s="56" t="s">
        <v>331</v>
      </c>
      <c r="AN12" s="398"/>
      <c r="AO12" s="399"/>
      <c r="AP12" s="399"/>
      <c r="AQ12" s="399"/>
      <c r="AR12" s="399"/>
      <c r="AS12" s="400"/>
      <c r="AT12" s="379"/>
      <c r="AU12" s="379"/>
    </row>
    <row r="13" spans="2:47" ht="15.75" x14ac:dyDescent="0.25">
      <c r="B13" s="393"/>
      <c r="C13" s="393"/>
      <c r="D13" s="394"/>
      <c r="E13" s="366"/>
      <c r="F13" s="370"/>
      <c r="G13" s="370"/>
      <c r="H13" s="370"/>
      <c r="I13" s="365"/>
      <c r="J13" s="52" t="s">
        <v>331</v>
      </c>
      <c r="K13" s="53" t="s">
        <v>331</v>
      </c>
      <c r="L13" s="53" t="s">
        <v>331</v>
      </c>
      <c r="M13" s="53" t="s">
        <v>331</v>
      </c>
      <c r="N13" s="53" t="s">
        <v>331</v>
      </c>
      <c r="O13" s="54" t="s">
        <v>331</v>
      </c>
      <c r="P13" s="52" t="s">
        <v>331</v>
      </c>
      <c r="Q13" s="53" t="s">
        <v>331</v>
      </c>
      <c r="R13" s="53" t="s">
        <v>331</v>
      </c>
      <c r="S13" s="53" t="s">
        <v>331</v>
      </c>
      <c r="T13" s="53" t="s">
        <v>331</v>
      </c>
      <c r="U13" s="54" t="s">
        <v>331</v>
      </c>
      <c r="V13" s="52" t="s">
        <v>331</v>
      </c>
      <c r="W13" s="53" t="s">
        <v>331</v>
      </c>
      <c r="X13" s="53" t="s">
        <v>331</v>
      </c>
      <c r="Y13" s="53" t="s">
        <v>331</v>
      </c>
      <c r="Z13" s="53" t="s">
        <v>331</v>
      </c>
      <c r="AA13" s="54" t="s">
        <v>331</v>
      </c>
      <c r="AB13" s="52" t="s">
        <v>331</v>
      </c>
      <c r="AC13" s="53" t="s">
        <v>331</v>
      </c>
      <c r="AD13" s="53" t="s">
        <v>331</v>
      </c>
      <c r="AE13" s="53" t="s">
        <v>331</v>
      </c>
      <c r="AF13" s="53" t="s">
        <v>331</v>
      </c>
      <c r="AG13" s="54" t="s">
        <v>331</v>
      </c>
      <c r="AH13" s="55" t="s">
        <v>331</v>
      </c>
      <c r="AI13" s="56" t="s">
        <v>331</v>
      </c>
      <c r="AJ13" s="56" t="s">
        <v>331</v>
      </c>
      <c r="AK13" s="56" t="s">
        <v>331</v>
      </c>
      <c r="AL13" s="56" t="s">
        <v>331</v>
      </c>
      <c r="AN13" s="398"/>
      <c r="AO13" s="399"/>
      <c r="AP13" s="399"/>
      <c r="AQ13" s="399"/>
      <c r="AR13" s="399"/>
      <c r="AS13" s="400"/>
      <c r="AT13" s="379"/>
      <c r="AU13" s="379"/>
    </row>
    <row r="14" spans="2:47" ht="5.25" customHeight="1" thickBot="1" x14ac:dyDescent="0.3">
      <c r="B14" s="393"/>
      <c r="C14" s="393"/>
      <c r="D14" s="394"/>
      <c r="E14" s="366"/>
      <c r="F14" s="370"/>
      <c r="G14" s="370"/>
      <c r="H14" s="370"/>
      <c r="I14" s="365"/>
      <c r="J14" s="52" t="s">
        <v>331</v>
      </c>
      <c r="K14" s="53" t="s">
        <v>331</v>
      </c>
      <c r="L14" s="53" t="s">
        <v>331</v>
      </c>
      <c r="M14" s="53" t="s">
        <v>331</v>
      </c>
      <c r="N14" s="53" t="s">
        <v>331</v>
      </c>
      <c r="O14" s="54" t="s">
        <v>331</v>
      </c>
      <c r="P14" s="52" t="s">
        <v>331</v>
      </c>
      <c r="Q14" s="53" t="s">
        <v>331</v>
      </c>
      <c r="R14" s="53" t="s">
        <v>331</v>
      </c>
      <c r="S14" s="53" t="s">
        <v>331</v>
      </c>
      <c r="T14" s="53" t="s">
        <v>331</v>
      </c>
      <c r="U14" s="54" t="s">
        <v>331</v>
      </c>
      <c r="V14" s="52" t="s">
        <v>331</v>
      </c>
      <c r="W14" s="53" t="s">
        <v>331</v>
      </c>
      <c r="X14" s="53" t="s">
        <v>331</v>
      </c>
      <c r="Y14" s="53" t="s">
        <v>331</v>
      </c>
      <c r="Z14" s="53" t="s">
        <v>331</v>
      </c>
      <c r="AA14" s="54" t="s">
        <v>331</v>
      </c>
      <c r="AB14" s="52" t="s">
        <v>331</v>
      </c>
      <c r="AC14" s="53" t="s">
        <v>331</v>
      </c>
      <c r="AD14" s="53" t="s">
        <v>331</v>
      </c>
      <c r="AE14" s="53" t="s">
        <v>331</v>
      </c>
      <c r="AF14" s="53" t="s">
        <v>331</v>
      </c>
      <c r="AG14" s="54" t="s">
        <v>331</v>
      </c>
      <c r="AH14" s="55" t="s">
        <v>331</v>
      </c>
      <c r="AI14" s="56" t="s">
        <v>331</v>
      </c>
      <c r="AJ14" s="56" t="s">
        <v>331</v>
      </c>
      <c r="AK14" s="56" t="s">
        <v>331</v>
      </c>
      <c r="AL14" s="56" t="s">
        <v>331</v>
      </c>
      <c r="AN14" s="398"/>
      <c r="AO14" s="399"/>
      <c r="AP14" s="399"/>
      <c r="AQ14" s="399"/>
      <c r="AR14" s="399"/>
      <c r="AS14" s="400"/>
      <c r="AT14" s="379"/>
      <c r="AU14" s="379"/>
    </row>
    <row r="15" spans="2:47" ht="16.5" hidden="1" thickBot="1" x14ac:dyDescent="0.3">
      <c r="B15" s="393"/>
      <c r="C15" s="393"/>
      <c r="D15" s="394"/>
      <c r="E15" s="366"/>
      <c r="F15" s="370"/>
      <c r="G15" s="370"/>
      <c r="H15" s="370"/>
      <c r="I15" s="365"/>
      <c r="J15" s="52" t="s">
        <v>331</v>
      </c>
      <c r="K15" s="53" t="s">
        <v>331</v>
      </c>
      <c r="L15" s="53" t="s">
        <v>331</v>
      </c>
      <c r="M15" s="53" t="s">
        <v>331</v>
      </c>
      <c r="N15" s="53" t="s">
        <v>331</v>
      </c>
      <c r="O15" s="54" t="s">
        <v>331</v>
      </c>
      <c r="P15" s="52" t="s">
        <v>331</v>
      </c>
      <c r="Q15" s="53" t="s">
        <v>331</v>
      </c>
      <c r="R15" s="53" t="s">
        <v>331</v>
      </c>
      <c r="S15" s="53" t="s">
        <v>331</v>
      </c>
      <c r="T15" s="53" t="s">
        <v>331</v>
      </c>
      <c r="U15" s="54" t="s">
        <v>331</v>
      </c>
      <c r="V15" s="52" t="s">
        <v>331</v>
      </c>
      <c r="W15" s="53" t="s">
        <v>331</v>
      </c>
      <c r="X15" s="53" t="s">
        <v>331</v>
      </c>
      <c r="Y15" s="53" t="s">
        <v>331</v>
      </c>
      <c r="Z15" s="53" t="s">
        <v>331</v>
      </c>
      <c r="AA15" s="54" t="s">
        <v>331</v>
      </c>
      <c r="AB15" s="52" t="s">
        <v>331</v>
      </c>
      <c r="AC15" s="53" t="s">
        <v>331</v>
      </c>
      <c r="AD15" s="53" t="s">
        <v>331</v>
      </c>
      <c r="AE15" s="53" t="s">
        <v>331</v>
      </c>
      <c r="AF15" s="53" t="s">
        <v>331</v>
      </c>
      <c r="AG15" s="54" t="s">
        <v>331</v>
      </c>
      <c r="AH15" s="55" t="s">
        <v>331</v>
      </c>
      <c r="AI15" s="56" t="s">
        <v>331</v>
      </c>
      <c r="AJ15" s="56" t="s">
        <v>331</v>
      </c>
      <c r="AK15" s="56" t="s">
        <v>331</v>
      </c>
      <c r="AL15" s="56" t="s">
        <v>331</v>
      </c>
      <c r="AN15" s="398"/>
      <c r="AO15" s="399"/>
      <c r="AP15" s="399"/>
      <c r="AQ15" s="399"/>
      <c r="AR15" s="399"/>
      <c r="AS15" s="400"/>
      <c r="AT15" s="33"/>
      <c r="AU15" s="33"/>
    </row>
    <row r="16" spans="2:47" ht="16.5" hidden="1" thickBot="1" x14ac:dyDescent="0.3">
      <c r="B16" s="393"/>
      <c r="C16" s="393"/>
      <c r="D16" s="394"/>
      <c r="E16" s="366"/>
      <c r="F16" s="370"/>
      <c r="G16" s="370"/>
      <c r="H16" s="370"/>
      <c r="I16" s="365"/>
      <c r="J16" s="52" t="s">
        <v>331</v>
      </c>
      <c r="K16" s="53" t="s">
        <v>331</v>
      </c>
      <c r="L16" s="53" t="s">
        <v>331</v>
      </c>
      <c r="M16" s="53" t="s">
        <v>331</v>
      </c>
      <c r="N16" s="53" t="s">
        <v>331</v>
      </c>
      <c r="O16" s="54" t="s">
        <v>331</v>
      </c>
      <c r="P16" s="52" t="s">
        <v>331</v>
      </c>
      <c r="Q16" s="53" t="s">
        <v>331</v>
      </c>
      <c r="R16" s="53" t="s">
        <v>331</v>
      </c>
      <c r="S16" s="53" t="s">
        <v>331</v>
      </c>
      <c r="T16" s="53" t="s">
        <v>331</v>
      </c>
      <c r="U16" s="54" t="s">
        <v>331</v>
      </c>
      <c r="V16" s="52" t="s">
        <v>331</v>
      </c>
      <c r="W16" s="53" t="s">
        <v>331</v>
      </c>
      <c r="X16" s="53" t="s">
        <v>331</v>
      </c>
      <c r="Y16" s="53" t="s">
        <v>331</v>
      </c>
      <c r="Z16" s="53" t="s">
        <v>331</v>
      </c>
      <c r="AA16" s="54" t="s">
        <v>331</v>
      </c>
      <c r="AB16" s="52" t="s">
        <v>331</v>
      </c>
      <c r="AC16" s="53" t="s">
        <v>331</v>
      </c>
      <c r="AD16" s="53" t="s">
        <v>331</v>
      </c>
      <c r="AE16" s="53" t="s">
        <v>331</v>
      </c>
      <c r="AF16" s="53" t="s">
        <v>331</v>
      </c>
      <c r="AG16" s="54" t="s">
        <v>331</v>
      </c>
      <c r="AH16" s="55" t="s">
        <v>331</v>
      </c>
      <c r="AI16" s="56" t="s">
        <v>331</v>
      </c>
      <c r="AJ16" s="56" t="s">
        <v>331</v>
      </c>
      <c r="AK16" s="56" t="s">
        <v>331</v>
      </c>
      <c r="AL16" s="56" t="s">
        <v>331</v>
      </c>
      <c r="AN16" s="398"/>
      <c r="AO16" s="399"/>
      <c r="AP16" s="399"/>
      <c r="AQ16" s="399"/>
      <c r="AR16" s="399"/>
      <c r="AS16" s="400"/>
      <c r="AT16" s="33"/>
      <c r="AU16" s="33"/>
    </row>
    <row r="17" spans="2:47" ht="16.5" hidden="1" thickBot="1" x14ac:dyDescent="0.3">
      <c r="B17" s="393"/>
      <c r="C17" s="393"/>
      <c r="D17" s="394"/>
      <c r="E17" s="367"/>
      <c r="F17" s="368"/>
      <c r="G17" s="368"/>
      <c r="H17" s="368"/>
      <c r="I17" s="369"/>
      <c r="J17" s="57" t="s">
        <v>331</v>
      </c>
      <c r="K17" s="58" t="s">
        <v>331</v>
      </c>
      <c r="L17" s="58" t="s">
        <v>331</v>
      </c>
      <c r="M17" s="58" t="s">
        <v>331</v>
      </c>
      <c r="N17" s="58" t="s">
        <v>331</v>
      </c>
      <c r="O17" s="59" t="s">
        <v>331</v>
      </c>
      <c r="P17" s="52" t="s">
        <v>331</v>
      </c>
      <c r="Q17" s="53" t="s">
        <v>331</v>
      </c>
      <c r="R17" s="53" t="s">
        <v>331</v>
      </c>
      <c r="S17" s="53" t="s">
        <v>331</v>
      </c>
      <c r="T17" s="53" t="s">
        <v>331</v>
      </c>
      <c r="U17" s="54" t="s">
        <v>331</v>
      </c>
      <c r="V17" s="57" t="s">
        <v>331</v>
      </c>
      <c r="W17" s="58" t="s">
        <v>331</v>
      </c>
      <c r="X17" s="58" t="s">
        <v>331</v>
      </c>
      <c r="Y17" s="58" t="s">
        <v>331</v>
      </c>
      <c r="Z17" s="58" t="s">
        <v>331</v>
      </c>
      <c r="AA17" s="59" t="s">
        <v>331</v>
      </c>
      <c r="AB17" s="52" t="s">
        <v>331</v>
      </c>
      <c r="AC17" s="53" t="s">
        <v>331</v>
      </c>
      <c r="AD17" s="53" t="s">
        <v>331</v>
      </c>
      <c r="AE17" s="53" t="s">
        <v>331</v>
      </c>
      <c r="AF17" s="53" t="s">
        <v>331</v>
      </c>
      <c r="AG17" s="54" t="s">
        <v>331</v>
      </c>
      <c r="AH17" s="60" t="s">
        <v>331</v>
      </c>
      <c r="AI17" s="61" t="s">
        <v>331</v>
      </c>
      <c r="AJ17" s="61" t="s">
        <v>331</v>
      </c>
      <c r="AK17" s="61" t="s">
        <v>331</v>
      </c>
      <c r="AL17" s="61" t="s">
        <v>331</v>
      </c>
      <c r="AN17" s="401"/>
      <c r="AO17" s="402"/>
      <c r="AP17" s="402"/>
      <c r="AQ17" s="402"/>
      <c r="AR17" s="402"/>
      <c r="AS17" s="403"/>
      <c r="AT17" s="33"/>
      <c r="AU17" s="33"/>
    </row>
    <row r="18" spans="2:47" ht="15.75" customHeight="1" x14ac:dyDescent="0.25">
      <c r="B18" s="393"/>
      <c r="C18" s="393"/>
      <c r="D18" s="394"/>
      <c r="E18" s="360" t="s">
        <v>162</v>
      </c>
      <c r="F18" s="361"/>
      <c r="G18" s="361"/>
      <c r="H18" s="361"/>
      <c r="I18" s="361"/>
      <c r="J18" s="153" t="s">
        <v>331</v>
      </c>
      <c r="K18" s="154" t="s">
        <v>331</v>
      </c>
      <c r="L18" s="154" t="s">
        <v>331</v>
      </c>
      <c r="M18" s="154" t="s">
        <v>331</v>
      </c>
      <c r="N18" s="154" t="s">
        <v>331</v>
      </c>
      <c r="O18" s="155" t="s">
        <v>331</v>
      </c>
      <c r="P18" s="153" t="s">
        <v>331</v>
      </c>
      <c r="Q18" s="154" t="s">
        <v>331</v>
      </c>
      <c r="R18" s="62" t="s">
        <v>331</v>
      </c>
      <c r="S18" s="62" t="s">
        <v>331</v>
      </c>
      <c r="T18" s="62" t="s">
        <v>331</v>
      </c>
      <c r="U18" s="63" t="s">
        <v>331</v>
      </c>
      <c r="V18" s="47" t="s">
        <v>331</v>
      </c>
      <c r="W18" s="48" t="s">
        <v>331</v>
      </c>
      <c r="X18" s="48" t="s">
        <v>331</v>
      </c>
      <c r="Y18" s="48" t="s">
        <v>331</v>
      </c>
      <c r="Z18" s="48" t="s">
        <v>331</v>
      </c>
      <c r="AA18" s="49" t="s">
        <v>331</v>
      </c>
      <c r="AB18" s="47" t="s">
        <v>331</v>
      </c>
      <c r="AC18" s="48" t="s">
        <v>331</v>
      </c>
      <c r="AD18" s="48" t="s">
        <v>331</v>
      </c>
      <c r="AE18" s="48" t="s">
        <v>331</v>
      </c>
      <c r="AF18" s="48" t="s">
        <v>331</v>
      </c>
      <c r="AG18" s="49" t="s">
        <v>331</v>
      </c>
      <c r="AH18" s="50" t="s">
        <v>331</v>
      </c>
      <c r="AI18" s="51" t="s">
        <v>331</v>
      </c>
      <c r="AJ18" s="51" t="s">
        <v>331</v>
      </c>
      <c r="AK18" s="51" t="s">
        <v>331</v>
      </c>
      <c r="AL18" s="51" t="s">
        <v>331</v>
      </c>
      <c r="AN18" s="404" t="s">
        <v>163</v>
      </c>
      <c r="AO18" s="405"/>
      <c r="AP18" s="405"/>
      <c r="AQ18" s="405"/>
      <c r="AR18" s="405"/>
      <c r="AS18" s="405"/>
      <c r="AT18" s="410" t="s">
        <v>332</v>
      </c>
      <c r="AU18" s="411"/>
    </row>
    <row r="19" spans="2:47" ht="15.75" customHeight="1" x14ac:dyDescent="0.25">
      <c r="B19" s="393"/>
      <c r="C19" s="393"/>
      <c r="D19" s="394"/>
      <c r="E19" s="363"/>
      <c r="F19" s="370"/>
      <c r="G19" s="370"/>
      <c r="H19" s="370"/>
      <c r="I19" s="370"/>
      <c r="J19" s="156" t="s">
        <v>331</v>
      </c>
      <c r="K19" s="157" t="s">
        <v>331</v>
      </c>
      <c r="L19" s="157" t="s">
        <v>331</v>
      </c>
      <c r="M19" s="157" t="s">
        <v>331</v>
      </c>
      <c r="N19" s="157" t="s">
        <v>331</v>
      </c>
      <c r="O19" s="158" t="s">
        <v>331</v>
      </c>
      <c r="P19" s="156" t="s">
        <v>331</v>
      </c>
      <c r="Q19" s="157" t="s">
        <v>331</v>
      </c>
      <c r="R19" s="65" t="s">
        <v>331</v>
      </c>
      <c r="S19" s="65" t="s">
        <v>331</v>
      </c>
      <c r="T19" s="65" t="s">
        <v>331</v>
      </c>
      <c r="U19" s="66" t="s">
        <v>331</v>
      </c>
      <c r="V19" s="52" t="s">
        <v>331</v>
      </c>
      <c r="W19" s="53" t="s">
        <v>331</v>
      </c>
      <c r="X19" s="53" t="s">
        <v>331</v>
      </c>
      <c r="Y19" s="53" t="s">
        <v>331</v>
      </c>
      <c r="Z19" s="53" t="s">
        <v>331</v>
      </c>
      <c r="AA19" s="54" t="s">
        <v>331</v>
      </c>
      <c r="AB19" s="52" t="s">
        <v>331</v>
      </c>
      <c r="AC19" s="53" t="s">
        <v>331</v>
      </c>
      <c r="AD19" s="53" t="s">
        <v>331</v>
      </c>
      <c r="AE19" s="53" t="s">
        <v>331</v>
      </c>
      <c r="AF19" s="53" t="s">
        <v>331</v>
      </c>
      <c r="AG19" s="54" t="s">
        <v>331</v>
      </c>
      <c r="AH19" s="55" t="s">
        <v>331</v>
      </c>
      <c r="AI19" s="56" t="s">
        <v>331</v>
      </c>
      <c r="AJ19" s="56" t="s">
        <v>331</v>
      </c>
      <c r="AK19" s="56" t="s">
        <v>331</v>
      </c>
      <c r="AL19" s="56" t="s">
        <v>331</v>
      </c>
      <c r="AN19" s="406"/>
      <c r="AO19" s="407"/>
      <c r="AP19" s="407"/>
      <c r="AQ19" s="407"/>
      <c r="AR19" s="407"/>
      <c r="AS19" s="407"/>
      <c r="AT19" s="412"/>
      <c r="AU19" s="413"/>
    </row>
    <row r="20" spans="2:47" ht="15.75" customHeight="1" x14ac:dyDescent="0.25">
      <c r="B20" s="393"/>
      <c r="C20" s="393"/>
      <c r="D20" s="394"/>
      <c r="E20" s="366"/>
      <c r="F20" s="370"/>
      <c r="G20" s="370"/>
      <c r="H20" s="370"/>
      <c r="I20" s="370"/>
      <c r="J20" s="156" t="s">
        <v>331</v>
      </c>
      <c r="K20" s="157" t="s">
        <v>331</v>
      </c>
      <c r="L20" s="157" t="s">
        <v>331</v>
      </c>
      <c r="M20" s="157" t="s">
        <v>331</v>
      </c>
      <c r="N20" s="157" t="s">
        <v>331</v>
      </c>
      <c r="O20" s="158" t="s">
        <v>331</v>
      </c>
      <c r="P20" s="156" t="s">
        <v>331</v>
      </c>
      <c r="Q20" s="157" t="s">
        <v>331</v>
      </c>
      <c r="R20" s="65" t="s">
        <v>331</v>
      </c>
      <c r="S20" s="65" t="s">
        <v>331</v>
      </c>
      <c r="T20" s="65" t="s">
        <v>331</v>
      </c>
      <c r="U20" s="66" t="s">
        <v>331</v>
      </c>
      <c r="V20" s="52" t="s">
        <v>331</v>
      </c>
      <c r="W20" s="53" t="s">
        <v>331</v>
      </c>
      <c r="X20" s="53" t="s">
        <v>331</v>
      </c>
      <c r="Y20" s="53" t="s">
        <v>331</v>
      </c>
      <c r="Z20" s="53" t="s">
        <v>331</v>
      </c>
      <c r="AA20" s="54" t="s">
        <v>331</v>
      </c>
      <c r="AB20" s="52" t="s">
        <v>331</v>
      </c>
      <c r="AC20" s="53" t="s">
        <v>331</v>
      </c>
      <c r="AD20" s="53" t="s">
        <v>331</v>
      </c>
      <c r="AE20" s="53" t="s">
        <v>331</v>
      </c>
      <c r="AF20" s="53" t="s">
        <v>331</v>
      </c>
      <c r="AG20" s="54" t="s">
        <v>331</v>
      </c>
      <c r="AH20" s="55" t="s">
        <v>331</v>
      </c>
      <c r="AI20" s="56" t="s">
        <v>331</v>
      </c>
      <c r="AJ20" s="56" t="s">
        <v>331</v>
      </c>
      <c r="AK20" s="56" t="s">
        <v>331</v>
      </c>
      <c r="AL20" s="56" t="s">
        <v>331</v>
      </c>
      <c r="AN20" s="406"/>
      <c r="AO20" s="407"/>
      <c r="AP20" s="407"/>
      <c r="AQ20" s="407"/>
      <c r="AR20" s="407"/>
      <c r="AS20" s="407"/>
      <c r="AT20" s="412"/>
      <c r="AU20" s="413"/>
    </row>
    <row r="21" spans="2:47" ht="15.75" customHeight="1" x14ac:dyDescent="0.25">
      <c r="B21" s="393"/>
      <c r="C21" s="393"/>
      <c r="D21" s="394"/>
      <c r="E21" s="366"/>
      <c r="F21" s="370"/>
      <c r="G21" s="370"/>
      <c r="H21" s="370"/>
      <c r="I21" s="370"/>
      <c r="J21" s="156" t="s">
        <v>331</v>
      </c>
      <c r="K21" s="157" t="s">
        <v>331</v>
      </c>
      <c r="L21" s="157" t="s">
        <v>331</v>
      </c>
      <c r="M21" s="157" t="s">
        <v>331</v>
      </c>
      <c r="N21" s="157" t="s">
        <v>331</v>
      </c>
      <c r="O21" s="158" t="s">
        <v>331</v>
      </c>
      <c r="P21" s="156" t="s">
        <v>331</v>
      </c>
      <c r="Q21" s="157" t="s">
        <v>331</v>
      </c>
      <c r="R21" s="65" t="s">
        <v>331</v>
      </c>
      <c r="S21" s="65" t="s">
        <v>331</v>
      </c>
      <c r="T21" s="65" t="s">
        <v>331</v>
      </c>
      <c r="U21" s="66" t="s">
        <v>331</v>
      </c>
      <c r="V21" s="52" t="s">
        <v>331</v>
      </c>
      <c r="W21" s="53" t="s">
        <v>331</v>
      </c>
      <c r="X21" s="53" t="s">
        <v>331</v>
      </c>
      <c r="Y21" s="53" t="s">
        <v>331</v>
      </c>
      <c r="Z21" s="53" t="s">
        <v>331</v>
      </c>
      <c r="AA21" s="54" t="s">
        <v>331</v>
      </c>
      <c r="AB21" s="52" t="s">
        <v>331</v>
      </c>
      <c r="AC21" s="53" t="s">
        <v>331</v>
      </c>
      <c r="AD21" s="53" t="s">
        <v>331</v>
      </c>
      <c r="AE21" s="53" t="s">
        <v>331</v>
      </c>
      <c r="AF21" s="53" t="s">
        <v>331</v>
      </c>
      <c r="AG21" s="54" t="s">
        <v>331</v>
      </c>
      <c r="AH21" s="55" t="s">
        <v>331</v>
      </c>
      <c r="AI21" s="56" t="s">
        <v>331</v>
      </c>
      <c r="AJ21" s="56" t="s">
        <v>331</v>
      </c>
      <c r="AK21" s="56" t="s">
        <v>331</v>
      </c>
      <c r="AL21" s="56" t="s">
        <v>331</v>
      </c>
      <c r="AN21" s="406"/>
      <c r="AO21" s="407"/>
      <c r="AP21" s="407"/>
      <c r="AQ21" s="407"/>
      <c r="AR21" s="407"/>
      <c r="AS21" s="407"/>
      <c r="AT21" s="412"/>
      <c r="AU21" s="413"/>
    </row>
    <row r="22" spans="2:47" ht="15.75" customHeight="1" x14ac:dyDescent="0.25">
      <c r="B22" s="393"/>
      <c r="C22" s="393"/>
      <c r="D22" s="394"/>
      <c r="E22" s="366"/>
      <c r="F22" s="370"/>
      <c r="G22" s="370"/>
      <c r="H22" s="370"/>
      <c r="I22" s="370"/>
      <c r="J22" s="156" t="s">
        <v>331</v>
      </c>
      <c r="K22" s="157" t="s">
        <v>331</v>
      </c>
      <c r="L22" s="157" t="s">
        <v>331</v>
      </c>
      <c r="M22" s="157" t="s">
        <v>331</v>
      </c>
      <c r="N22" s="157" t="s">
        <v>331</v>
      </c>
      <c r="O22" s="158" t="s">
        <v>331</v>
      </c>
      <c r="P22" s="156" t="s">
        <v>331</v>
      </c>
      <c r="Q22" s="157" t="s">
        <v>331</v>
      </c>
      <c r="R22" s="65" t="s">
        <v>331</v>
      </c>
      <c r="S22" s="65" t="s">
        <v>331</v>
      </c>
      <c r="T22" s="65" t="s">
        <v>331</v>
      </c>
      <c r="U22" s="66" t="s">
        <v>331</v>
      </c>
      <c r="V22" s="52" t="s">
        <v>331</v>
      </c>
      <c r="W22" s="53" t="s">
        <v>331</v>
      </c>
      <c r="X22" s="53" t="s">
        <v>331</v>
      </c>
      <c r="Y22" s="53" t="s">
        <v>331</v>
      </c>
      <c r="Z22" s="53" t="s">
        <v>331</v>
      </c>
      <c r="AA22" s="54" t="s">
        <v>331</v>
      </c>
      <c r="AB22" s="52" t="s">
        <v>331</v>
      </c>
      <c r="AC22" s="53" t="s">
        <v>331</v>
      </c>
      <c r="AD22" s="53" t="s">
        <v>331</v>
      </c>
      <c r="AE22" s="53" t="s">
        <v>331</v>
      </c>
      <c r="AF22" s="53" t="s">
        <v>331</v>
      </c>
      <c r="AG22" s="54" t="s">
        <v>331</v>
      </c>
      <c r="AH22" s="55" t="s">
        <v>331</v>
      </c>
      <c r="AI22" s="56" t="s">
        <v>331</v>
      </c>
      <c r="AJ22" s="56" t="s">
        <v>331</v>
      </c>
      <c r="AK22" s="56" t="s">
        <v>331</v>
      </c>
      <c r="AL22" s="56" t="s">
        <v>331</v>
      </c>
      <c r="AN22" s="406"/>
      <c r="AO22" s="407"/>
      <c r="AP22" s="407"/>
      <c r="AQ22" s="407"/>
      <c r="AR22" s="407"/>
      <c r="AS22" s="407"/>
      <c r="AT22" s="412"/>
      <c r="AU22" s="413"/>
    </row>
    <row r="23" spans="2:47" ht="0.75" customHeight="1" x14ac:dyDescent="0.25">
      <c r="B23" s="393"/>
      <c r="C23" s="393"/>
      <c r="D23" s="394"/>
      <c r="E23" s="366"/>
      <c r="F23" s="370"/>
      <c r="G23" s="370"/>
      <c r="H23" s="370"/>
      <c r="I23" s="370"/>
      <c r="J23" s="156" t="s">
        <v>331</v>
      </c>
      <c r="K23" s="157" t="s">
        <v>331</v>
      </c>
      <c r="L23" s="157" t="s">
        <v>331</v>
      </c>
      <c r="M23" s="157" t="s">
        <v>331</v>
      </c>
      <c r="N23" s="157" t="s">
        <v>331</v>
      </c>
      <c r="O23" s="158" t="s">
        <v>331</v>
      </c>
      <c r="P23" s="156" t="s">
        <v>331</v>
      </c>
      <c r="Q23" s="157" t="s">
        <v>331</v>
      </c>
      <c r="R23" s="65" t="s">
        <v>331</v>
      </c>
      <c r="S23" s="65" t="s">
        <v>331</v>
      </c>
      <c r="T23" s="65" t="s">
        <v>331</v>
      </c>
      <c r="U23" s="66" t="s">
        <v>331</v>
      </c>
      <c r="V23" s="52" t="s">
        <v>331</v>
      </c>
      <c r="W23" s="53" t="s">
        <v>331</v>
      </c>
      <c r="X23" s="53" t="s">
        <v>331</v>
      </c>
      <c r="Y23" s="53" t="s">
        <v>331</v>
      </c>
      <c r="Z23" s="53" t="s">
        <v>331</v>
      </c>
      <c r="AA23" s="54" t="s">
        <v>331</v>
      </c>
      <c r="AB23" s="52" t="s">
        <v>331</v>
      </c>
      <c r="AC23" s="53" t="s">
        <v>331</v>
      </c>
      <c r="AD23" s="53" t="s">
        <v>331</v>
      </c>
      <c r="AE23" s="53" t="s">
        <v>331</v>
      </c>
      <c r="AF23" s="53" t="s">
        <v>331</v>
      </c>
      <c r="AG23" s="54" t="s">
        <v>331</v>
      </c>
      <c r="AH23" s="55" t="s">
        <v>331</v>
      </c>
      <c r="AI23" s="56" t="s">
        <v>331</v>
      </c>
      <c r="AJ23" s="56" t="s">
        <v>331</v>
      </c>
      <c r="AK23" s="56" t="s">
        <v>331</v>
      </c>
      <c r="AL23" s="56" t="s">
        <v>331</v>
      </c>
      <c r="AN23" s="406"/>
      <c r="AO23" s="407"/>
      <c r="AP23" s="407"/>
      <c r="AQ23" s="407"/>
      <c r="AR23" s="407"/>
      <c r="AS23" s="407"/>
      <c r="AT23" s="412"/>
      <c r="AU23" s="413"/>
    </row>
    <row r="24" spans="2:47" ht="15.75" hidden="1" customHeight="1" x14ac:dyDescent="0.25">
      <c r="B24" s="393"/>
      <c r="C24" s="393"/>
      <c r="D24" s="394"/>
      <c r="E24" s="366"/>
      <c r="F24" s="370"/>
      <c r="G24" s="370"/>
      <c r="H24" s="370"/>
      <c r="I24" s="370"/>
      <c r="J24" s="156" t="s">
        <v>331</v>
      </c>
      <c r="K24" s="157" t="s">
        <v>331</v>
      </c>
      <c r="L24" s="157" t="s">
        <v>331</v>
      </c>
      <c r="M24" s="157" t="s">
        <v>331</v>
      </c>
      <c r="N24" s="157" t="s">
        <v>331</v>
      </c>
      <c r="O24" s="158" t="s">
        <v>331</v>
      </c>
      <c r="P24" s="156" t="s">
        <v>331</v>
      </c>
      <c r="Q24" s="157" t="s">
        <v>331</v>
      </c>
      <c r="R24" s="65" t="s">
        <v>331</v>
      </c>
      <c r="S24" s="65" t="s">
        <v>331</v>
      </c>
      <c r="T24" s="65" t="s">
        <v>331</v>
      </c>
      <c r="U24" s="66" t="s">
        <v>331</v>
      </c>
      <c r="V24" s="52" t="s">
        <v>331</v>
      </c>
      <c r="W24" s="53" t="s">
        <v>331</v>
      </c>
      <c r="X24" s="53" t="s">
        <v>331</v>
      </c>
      <c r="Y24" s="53" t="s">
        <v>331</v>
      </c>
      <c r="Z24" s="53" t="s">
        <v>331</v>
      </c>
      <c r="AA24" s="54" t="s">
        <v>331</v>
      </c>
      <c r="AB24" s="52" t="s">
        <v>331</v>
      </c>
      <c r="AC24" s="53" t="s">
        <v>331</v>
      </c>
      <c r="AD24" s="53" t="s">
        <v>331</v>
      </c>
      <c r="AE24" s="53" t="s">
        <v>331</v>
      </c>
      <c r="AF24" s="53" t="s">
        <v>331</v>
      </c>
      <c r="AG24" s="54" t="s">
        <v>331</v>
      </c>
      <c r="AH24" s="55" t="s">
        <v>331</v>
      </c>
      <c r="AI24" s="56" t="s">
        <v>331</v>
      </c>
      <c r="AJ24" s="56" t="s">
        <v>331</v>
      </c>
      <c r="AK24" s="56" t="s">
        <v>331</v>
      </c>
      <c r="AL24" s="56" t="s">
        <v>331</v>
      </c>
      <c r="AN24" s="406"/>
      <c r="AO24" s="407"/>
      <c r="AP24" s="407"/>
      <c r="AQ24" s="407"/>
      <c r="AR24" s="407"/>
      <c r="AS24" s="407"/>
      <c r="AT24" s="412"/>
      <c r="AU24" s="413"/>
    </row>
    <row r="25" spans="2:47" ht="15.75" hidden="1" customHeight="1" thickBot="1" x14ac:dyDescent="0.3">
      <c r="B25" s="393"/>
      <c r="C25" s="393"/>
      <c r="D25" s="394"/>
      <c r="E25" s="366"/>
      <c r="F25" s="370"/>
      <c r="G25" s="370"/>
      <c r="H25" s="370"/>
      <c r="I25" s="370"/>
      <c r="J25" s="156" t="s">
        <v>331</v>
      </c>
      <c r="K25" s="157" t="s">
        <v>331</v>
      </c>
      <c r="L25" s="157" t="s">
        <v>331</v>
      </c>
      <c r="M25" s="157" t="s">
        <v>331</v>
      </c>
      <c r="N25" s="157" t="s">
        <v>331</v>
      </c>
      <c r="O25" s="158" t="s">
        <v>331</v>
      </c>
      <c r="P25" s="156" t="s">
        <v>331</v>
      </c>
      <c r="Q25" s="157" t="s">
        <v>331</v>
      </c>
      <c r="R25" s="65" t="s">
        <v>331</v>
      </c>
      <c r="S25" s="65" t="s">
        <v>331</v>
      </c>
      <c r="T25" s="65" t="s">
        <v>331</v>
      </c>
      <c r="U25" s="66" t="s">
        <v>331</v>
      </c>
      <c r="V25" s="52" t="s">
        <v>331</v>
      </c>
      <c r="W25" s="53" t="s">
        <v>331</v>
      </c>
      <c r="X25" s="53" t="s">
        <v>331</v>
      </c>
      <c r="Y25" s="53" t="s">
        <v>331</v>
      </c>
      <c r="Z25" s="53" t="s">
        <v>331</v>
      </c>
      <c r="AA25" s="54" t="s">
        <v>331</v>
      </c>
      <c r="AB25" s="52" t="s">
        <v>331</v>
      </c>
      <c r="AC25" s="53" t="s">
        <v>331</v>
      </c>
      <c r="AD25" s="53" t="s">
        <v>331</v>
      </c>
      <c r="AE25" s="53" t="s">
        <v>331</v>
      </c>
      <c r="AF25" s="53" t="s">
        <v>331</v>
      </c>
      <c r="AG25" s="54" t="s">
        <v>331</v>
      </c>
      <c r="AH25" s="55" t="s">
        <v>331</v>
      </c>
      <c r="AI25" s="56" t="s">
        <v>331</v>
      </c>
      <c r="AJ25" s="56" t="s">
        <v>331</v>
      </c>
      <c r="AK25" s="56" t="s">
        <v>331</v>
      </c>
      <c r="AL25" s="56" t="s">
        <v>331</v>
      </c>
      <c r="AN25" s="406"/>
      <c r="AO25" s="407"/>
      <c r="AP25" s="407"/>
      <c r="AQ25" s="407"/>
      <c r="AR25" s="407"/>
      <c r="AS25" s="407"/>
      <c r="AT25" s="412"/>
      <c r="AU25" s="413"/>
    </row>
    <row r="26" spans="2:47" ht="15.75" hidden="1" customHeight="1" thickBot="1" x14ac:dyDescent="0.3">
      <c r="B26" s="393"/>
      <c r="C26" s="393"/>
      <c r="D26" s="394"/>
      <c r="E26" s="366"/>
      <c r="F26" s="370"/>
      <c r="G26" s="370"/>
      <c r="H26" s="370"/>
      <c r="I26" s="370"/>
      <c r="J26" s="156" t="s">
        <v>331</v>
      </c>
      <c r="K26" s="157" t="s">
        <v>331</v>
      </c>
      <c r="L26" s="157" t="s">
        <v>331</v>
      </c>
      <c r="M26" s="157" t="s">
        <v>331</v>
      </c>
      <c r="N26" s="157" t="s">
        <v>331</v>
      </c>
      <c r="O26" s="158" t="s">
        <v>331</v>
      </c>
      <c r="P26" s="156" t="s">
        <v>331</v>
      </c>
      <c r="Q26" s="157" t="s">
        <v>331</v>
      </c>
      <c r="R26" s="65" t="s">
        <v>331</v>
      </c>
      <c r="S26" s="65" t="s">
        <v>331</v>
      </c>
      <c r="T26" s="65" t="s">
        <v>331</v>
      </c>
      <c r="U26" s="66" t="s">
        <v>331</v>
      </c>
      <c r="V26" s="52" t="s">
        <v>331</v>
      </c>
      <c r="W26" s="53" t="s">
        <v>331</v>
      </c>
      <c r="X26" s="53" t="s">
        <v>331</v>
      </c>
      <c r="Y26" s="53" t="s">
        <v>331</v>
      </c>
      <c r="Z26" s="53" t="s">
        <v>331</v>
      </c>
      <c r="AA26" s="54" t="s">
        <v>331</v>
      </c>
      <c r="AB26" s="52" t="s">
        <v>331</v>
      </c>
      <c r="AC26" s="53" t="s">
        <v>331</v>
      </c>
      <c r="AD26" s="53" t="s">
        <v>331</v>
      </c>
      <c r="AE26" s="53" t="s">
        <v>331</v>
      </c>
      <c r="AF26" s="53" t="s">
        <v>331</v>
      </c>
      <c r="AG26" s="54" t="s">
        <v>331</v>
      </c>
      <c r="AH26" s="55" t="s">
        <v>331</v>
      </c>
      <c r="AI26" s="56" t="s">
        <v>331</v>
      </c>
      <c r="AJ26" s="56" t="s">
        <v>331</v>
      </c>
      <c r="AK26" s="56" t="s">
        <v>331</v>
      </c>
      <c r="AL26" s="56" t="s">
        <v>331</v>
      </c>
      <c r="AN26" s="406"/>
      <c r="AO26" s="407"/>
      <c r="AP26" s="407"/>
      <c r="AQ26" s="407"/>
      <c r="AR26" s="407"/>
      <c r="AS26" s="407"/>
      <c r="AT26" s="412"/>
      <c r="AU26" s="413"/>
    </row>
    <row r="27" spans="2:47" ht="21" customHeight="1" thickBot="1" x14ac:dyDescent="0.3">
      <c r="B27" s="393"/>
      <c r="C27" s="393"/>
      <c r="D27" s="394"/>
      <c r="E27" s="367"/>
      <c r="F27" s="368"/>
      <c r="G27" s="368"/>
      <c r="H27" s="368"/>
      <c r="I27" s="368"/>
      <c r="J27" s="159" t="s">
        <v>331</v>
      </c>
      <c r="K27" s="160" t="s">
        <v>331</v>
      </c>
      <c r="L27" s="160" t="s">
        <v>331</v>
      </c>
      <c r="M27" s="160" t="s">
        <v>331</v>
      </c>
      <c r="N27" s="160" t="s">
        <v>331</v>
      </c>
      <c r="O27" s="161" t="s">
        <v>331</v>
      </c>
      <c r="P27" s="159" t="s">
        <v>331</v>
      </c>
      <c r="Q27" s="160" t="s">
        <v>331</v>
      </c>
      <c r="R27" s="68" t="s">
        <v>331</v>
      </c>
      <c r="S27" s="68" t="s">
        <v>331</v>
      </c>
      <c r="T27" s="68" t="s">
        <v>331</v>
      </c>
      <c r="U27" s="69" t="s">
        <v>331</v>
      </c>
      <c r="V27" s="57" t="s">
        <v>331</v>
      </c>
      <c r="W27" s="58" t="s">
        <v>331</v>
      </c>
      <c r="X27" s="58" t="s">
        <v>331</v>
      </c>
      <c r="Y27" s="58" t="s">
        <v>331</v>
      </c>
      <c r="Z27" s="58" t="s">
        <v>331</v>
      </c>
      <c r="AA27" s="59" t="s">
        <v>331</v>
      </c>
      <c r="AB27" s="57" t="s">
        <v>331</v>
      </c>
      <c r="AC27" s="58" t="s">
        <v>331</v>
      </c>
      <c r="AD27" s="58" t="s">
        <v>331</v>
      </c>
      <c r="AE27" s="58" t="s">
        <v>331</v>
      </c>
      <c r="AF27" s="58" t="s">
        <v>331</v>
      </c>
      <c r="AG27" s="59" t="s">
        <v>331</v>
      </c>
      <c r="AH27" s="60" t="s">
        <v>331</v>
      </c>
      <c r="AI27" s="61" t="s">
        <v>331</v>
      </c>
      <c r="AJ27" s="61" t="s">
        <v>331</v>
      </c>
      <c r="AK27" s="61" t="s">
        <v>331</v>
      </c>
      <c r="AL27" s="61" t="s">
        <v>331</v>
      </c>
      <c r="AN27" s="408"/>
      <c r="AO27" s="409"/>
      <c r="AP27" s="409"/>
      <c r="AQ27" s="409"/>
      <c r="AR27" s="409"/>
      <c r="AS27" s="409"/>
      <c r="AT27" s="414"/>
      <c r="AU27" s="415"/>
    </row>
    <row r="28" spans="2:47" ht="15.75" customHeight="1" x14ac:dyDescent="0.25">
      <c r="B28" s="393"/>
      <c r="C28" s="393"/>
      <c r="D28" s="394"/>
      <c r="E28" s="360" t="s">
        <v>164</v>
      </c>
      <c r="F28" s="361"/>
      <c r="G28" s="361"/>
      <c r="H28" s="361"/>
      <c r="I28" s="362"/>
      <c r="J28" s="153" t="s">
        <v>331</v>
      </c>
      <c r="K28" s="154" t="s">
        <v>331</v>
      </c>
      <c r="L28" s="154" t="s">
        <v>331</v>
      </c>
      <c r="M28" s="154" t="s">
        <v>331</v>
      </c>
      <c r="N28" s="154" t="s">
        <v>331</v>
      </c>
      <c r="O28" s="155" t="s">
        <v>331</v>
      </c>
      <c r="P28" s="153" t="s">
        <v>331</v>
      </c>
      <c r="Q28" s="154" t="s">
        <v>331</v>
      </c>
      <c r="R28" s="154" t="s">
        <v>331</v>
      </c>
      <c r="S28" s="154" t="s">
        <v>331</v>
      </c>
      <c r="T28" s="154" t="s">
        <v>331</v>
      </c>
      <c r="U28" s="155" t="s">
        <v>331</v>
      </c>
      <c r="V28" s="153" t="s">
        <v>331</v>
      </c>
      <c r="W28" s="154" t="s">
        <v>331</v>
      </c>
      <c r="X28" s="62" t="s">
        <v>331</v>
      </c>
      <c r="Y28" s="62" t="s">
        <v>331</v>
      </c>
      <c r="Z28" s="62" t="s">
        <v>331</v>
      </c>
      <c r="AA28" s="63" t="s">
        <v>331</v>
      </c>
      <c r="AB28" s="47" t="s">
        <v>331</v>
      </c>
      <c r="AC28" s="48" t="s">
        <v>331</v>
      </c>
      <c r="AD28" s="48" t="s">
        <v>331</v>
      </c>
      <c r="AE28" s="48" t="s">
        <v>331</v>
      </c>
      <c r="AF28" s="48" t="s">
        <v>331</v>
      </c>
      <c r="AG28" s="49" t="s">
        <v>331</v>
      </c>
      <c r="AH28" s="50" t="s">
        <v>331</v>
      </c>
      <c r="AI28" s="51" t="s">
        <v>331</v>
      </c>
      <c r="AJ28" s="51" t="s">
        <v>331</v>
      </c>
      <c r="AK28" s="51" t="s">
        <v>331</v>
      </c>
      <c r="AL28" s="51" t="s">
        <v>331</v>
      </c>
      <c r="AN28" s="371" t="s">
        <v>127</v>
      </c>
      <c r="AO28" s="372"/>
      <c r="AP28" s="372"/>
      <c r="AQ28" s="372"/>
      <c r="AR28" s="372"/>
      <c r="AS28" s="372"/>
      <c r="AT28" s="379" t="s">
        <v>354</v>
      </c>
      <c r="AU28" s="379"/>
    </row>
    <row r="29" spans="2:47" ht="15.75" x14ac:dyDescent="0.25">
      <c r="B29" s="393"/>
      <c r="C29" s="393"/>
      <c r="D29" s="394"/>
      <c r="E29" s="363"/>
      <c r="F29" s="370"/>
      <c r="G29" s="370"/>
      <c r="H29" s="370"/>
      <c r="I29" s="365"/>
      <c r="J29" s="156" t="s">
        <v>331</v>
      </c>
      <c r="K29" s="157" t="s">
        <v>331</v>
      </c>
      <c r="L29" s="157" t="s">
        <v>331</v>
      </c>
      <c r="M29" s="157" t="s">
        <v>331</v>
      </c>
      <c r="N29" s="157" t="s">
        <v>331</v>
      </c>
      <c r="O29" s="158" t="s">
        <v>331</v>
      </c>
      <c r="P29" s="156" t="s">
        <v>331</v>
      </c>
      <c r="Q29" s="157" t="s">
        <v>331</v>
      </c>
      <c r="R29" s="157" t="s">
        <v>331</v>
      </c>
      <c r="S29" s="157" t="s">
        <v>331</v>
      </c>
      <c r="T29" s="157" t="s">
        <v>331</v>
      </c>
      <c r="U29" s="158" t="s">
        <v>331</v>
      </c>
      <c r="V29" s="156" t="s">
        <v>331</v>
      </c>
      <c r="W29" s="157" t="s">
        <v>331</v>
      </c>
      <c r="X29" s="65" t="s">
        <v>331</v>
      </c>
      <c r="Y29" s="65" t="s">
        <v>331</v>
      </c>
      <c r="Z29" s="65" t="s">
        <v>331</v>
      </c>
      <c r="AA29" s="66" t="s">
        <v>331</v>
      </c>
      <c r="AB29" s="52" t="s">
        <v>331</v>
      </c>
      <c r="AC29" s="53" t="s">
        <v>331</v>
      </c>
      <c r="AD29" s="53" t="s">
        <v>331</v>
      </c>
      <c r="AE29" s="53" t="s">
        <v>331</v>
      </c>
      <c r="AF29" s="53" t="s">
        <v>331</v>
      </c>
      <c r="AG29" s="54" t="s">
        <v>331</v>
      </c>
      <c r="AH29" s="55" t="s">
        <v>331</v>
      </c>
      <c r="AI29" s="56" t="s">
        <v>331</v>
      </c>
      <c r="AJ29" s="56" t="s">
        <v>331</v>
      </c>
      <c r="AK29" s="56" t="s">
        <v>331</v>
      </c>
      <c r="AL29" s="56" t="s">
        <v>331</v>
      </c>
      <c r="AN29" s="373"/>
      <c r="AO29" s="374"/>
      <c r="AP29" s="374"/>
      <c r="AQ29" s="374"/>
      <c r="AR29" s="374"/>
      <c r="AS29" s="374"/>
      <c r="AT29" s="379"/>
      <c r="AU29" s="379"/>
    </row>
    <row r="30" spans="2:47" ht="15.75" x14ac:dyDescent="0.25">
      <c r="B30" s="393"/>
      <c r="C30" s="393"/>
      <c r="D30" s="394"/>
      <c r="E30" s="366"/>
      <c r="F30" s="370"/>
      <c r="G30" s="370"/>
      <c r="H30" s="370"/>
      <c r="I30" s="365"/>
      <c r="J30" s="156" t="s">
        <v>331</v>
      </c>
      <c r="K30" s="157" t="s">
        <v>331</v>
      </c>
      <c r="L30" s="157" t="s">
        <v>331</v>
      </c>
      <c r="M30" s="157" t="s">
        <v>331</v>
      </c>
      <c r="N30" s="157" t="s">
        <v>331</v>
      </c>
      <c r="O30" s="158" t="s">
        <v>331</v>
      </c>
      <c r="P30" s="156" t="s">
        <v>331</v>
      </c>
      <c r="Q30" s="157" t="s">
        <v>331</v>
      </c>
      <c r="R30" s="157" t="s">
        <v>331</v>
      </c>
      <c r="S30" s="157" t="s">
        <v>331</v>
      </c>
      <c r="T30" s="157" t="s">
        <v>331</v>
      </c>
      <c r="U30" s="158" t="s">
        <v>331</v>
      </c>
      <c r="V30" s="156" t="s">
        <v>331</v>
      </c>
      <c r="W30" s="157" t="s">
        <v>331</v>
      </c>
      <c r="X30" s="65" t="s">
        <v>331</v>
      </c>
      <c r="Y30" s="65" t="s">
        <v>331</v>
      </c>
      <c r="Z30" s="65" t="s">
        <v>331</v>
      </c>
      <c r="AA30" s="66" t="s">
        <v>331</v>
      </c>
      <c r="AB30" s="52" t="s">
        <v>331</v>
      </c>
      <c r="AC30" s="53" t="s">
        <v>331</v>
      </c>
      <c r="AD30" s="53" t="s">
        <v>331</v>
      </c>
      <c r="AE30" s="53" t="s">
        <v>331</v>
      </c>
      <c r="AF30" s="53" t="s">
        <v>331</v>
      </c>
      <c r="AG30" s="54" t="s">
        <v>331</v>
      </c>
      <c r="AH30" s="55" t="s">
        <v>331</v>
      </c>
      <c r="AI30" s="56" t="s">
        <v>331</v>
      </c>
      <c r="AJ30" s="56" t="s">
        <v>331</v>
      </c>
      <c r="AK30" s="56" t="s">
        <v>331</v>
      </c>
      <c r="AL30" s="56" t="s">
        <v>331</v>
      </c>
      <c r="AN30" s="373"/>
      <c r="AO30" s="374"/>
      <c r="AP30" s="374"/>
      <c r="AQ30" s="374"/>
      <c r="AR30" s="374"/>
      <c r="AS30" s="374"/>
      <c r="AT30" s="379"/>
      <c r="AU30" s="379"/>
    </row>
    <row r="31" spans="2:47" ht="15.75" x14ac:dyDescent="0.25">
      <c r="B31" s="393"/>
      <c r="C31" s="393"/>
      <c r="D31" s="394"/>
      <c r="E31" s="366"/>
      <c r="F31" s="370"/>
      <c r="G31" s="370"/>
      <c r="H31" s="370"/>
      <c r="I31" s="365"/>
      <c r="J31" s="156" t="s">
        <v>331</v>
      </c>
      <c r="K31" s="157" t="s">
        <v>331</v>
      </c>
      <c r="L31" s="157" t="s">
        <v>331</v>
      </c>
      <c r="M31" s="157" t="s">
        <v>331</v>
      </c>
      <c r="N31" s="157" t="s">
        <v>331</v>
      </c>
      <c r="O31" s="158" t="s">
        <v>331</v>
      </c>
      <c r="P31" s="156" t="s">
        <v>331</v>
      </c>
      <c r="Q31" s="157" t="s">
        <v>331</v>
      </c>
      <c r="R31" s="157" t="s">
        <v>331</v>
      </c>
      <c r="S31" s="157" t="s">
        <v>331</v>
      </c>
      <c r="T31" s="157" t="s">
        <v>331</v>
      </c>
      <c r="U31" s="158" t="s">
        <v>331</v>
      </c>
      <c r="V31" s="156" t="s">
        <v>331</v>
      </c>
      <c r="W31" s="157" t="s">
        <v>331</v>
      </c>
      <c r="X31" s="65" t="s">
        <v>331</v>
      </c>
      <c r="Y31" s="65" t="s">
        <v>331</v>
      </c>
      <c r="Z31" s="65" t="s">
        <v>331</v>
      </c>
      <c r="AA31" s="66" t="s">
        <v>331</v>
      </c>
      <c r="AB31" s="52" t="s">
        <v>331</v>
      </c>
      <c r="AC31" s="53" t="s">
        <v>331</v>
      </c>
      <c r="AD31" s="53" t="s">
        <v>331</v>
      </c>
      <c r="AE31" s="53" t="s">
        <v>331</v>
      </c>
      <c r="AF31" s="53" t="s">
        <v>331</v>
      </c>
      <c r="AG31" s="54" t="s">
        <v>331</v>
      </c>
      <c r="AH31" s="55" t="s">
        <v>331</v>
      </c>
      <c r="AI31" s="56" t="s">
        <v>331</v>
      </c>
      <c r="AJ31" s="56" t="s">
        <v>331</v>
      </c>
      <c r="AK31" s="56" t="s">
        <v>331</v>
      </c>
      <c r="AL31" s="56" t="s">
        <v>331</v>
      </c>
      <c r="AN31" s="373"/>
      <c r="AO31" s="374"/>
      <c r="AP31" s="374"/>
      <c r="AQ31" s="374"/>
      <c r="AR31" s="374"/>
      <c r="AS31" s="374"/>
      <c r="AT31" s="379"/>
      <c r="AU31" s="379"/>
    </row>
    <row r="32" spans="2:47" ht="15.75" x14ac:dyDescent="0.25">
      <c r="B32" s="393"/>
      <c r="C32" s="393"/>
      <c r="D32" s="394"/>
      <c r="E32" s="366"/>
      <c r="F32" s="370"/>
      <c r="G32" s="370"/>
      <c r="H32" s="370"/>
      <c r="I32" s="365"/>
      <c r="J32" s="156" t="s">
        <v>331</v>
      </c>
      <c r="K32" s="157" t="s">
        <v>331</v>
      </c>
      <c r="L32" s="157" t="s">
        <v>331</v>
      </c>
      <c r="M32" s="157" t="s">
        <v>331</v>
      </c>
      <c r="N32" s="157" t="s">
        <v>331</v>
      </c>
      <c r="O32" s="158" t="s">
        <v>331</v>
      </c>
      <c r="P32" s="156" t="s">
        <v>331</v>
      </c>
      <c r="Q32" s="157" t="s">
        <v>331</v>
      </c>
      <c r="R32" s="157" t="s">
        <v>331</v>
      </c>
      <c r="S32" s="157" t="s">
        <v>331</v>
      </c>
      <c r="T32" s="157" t="s">
        <v>331</v>
      </c>
      <c r="U32" s="158" t="s">
        <v>331</v>
      </c>
      <c r="V32" s="156" t="s">
        <v>331</v>
      </c>
      <c r="W32" s="157" t="s">
        <v>331</v>
      </c>
      <c r="X32" s="65" t="s">
        <v>331</v>
      </c>
      <c r="Y32" s="65" t="s">
        <v>331</v>
      </c>
      <c r="Z32" s="65" t="s">
        <v>331</v>
      </c>
      <c r="AA32" s="66" t="s">
        <v>331</v>
      </c>
      <c r="AB32" s="52" t="s">
        <v>331</v>
      </c>
      <c r="AC32" s="53" t="s">
        <v>331</v>
      </c>
      <c r="AD32" s="53" t="s">
        <v>331</v>
      </c>
      <c r="AE32" s="53" t="s">
        <v>331</v>
      </c>
      <c r="AF32" s="53" t="s">
        <v>331</v>
      </c>
      <c r="AG32" s="54" t="s">
        <v>331</v>
      </c>
      <c r="AH32" s="55" t="s">
        <v>331</v>
      </c>
      <c r="AI32" s="56" t="s">
        <v>331</v>
      </c>
      <c r="AJ32" s="56" t="s">
        <v>331</v>
      </c>
      <c r="AK32" s="56" t="s">
        <v>331</v>
      </c>
      <c r="AL32" s="56" t="s">
        <v>331</v>
      </c>
      <c r="AN32" s="373"/>
      <c r="AO32" s="374"/>
      <c r="AP32" s="374"/>
      <c r="AQ32" s="374"/>
      <c r="AR32" s="374"/>
      <c r="AS32" s="374"/>
      <c r="AT32" s="379"/>
      <c r="AU32" s="379"/>
    </row>
    <row r="33" spans="2:47" ht="15.75" x14ac:dyDescent="0.25">
      <c r="B33" s="393"/>
      <c r="C33" s="393"/>
      <c r="D33" s="394"/>
      <c r="E33" s="366"/>
      <c r="F33" s="370"/>
      <c r="G33" s="370"/>
      <c r="H33" s="370"/>
      <c r="I33" s="365"/>
      <c r="J33" s="156" t="s">
        <v>331</v>
      </c>
      <c r="K33" s="157" t="s">
        <v>331</v>
      </c>
      <c r="L33" s="157" t="s">
        <v>331</v>
      </c>
      <c r="M33" s="157" t="s">
        <v>331</v>
      </c>
      <c r="N33" s="157" t="s">
        <v>331</v>
      </c>
      <c r="O33" s="158" t="s">
        <v>331</v>
      </c>
      <c r="P33" s="156" t="s">
        <v>331</v>
      </c>
      <c r="Q33" s="157" t="s">
        <v>331</v>
      </c>
      <c r="R33" s="157" t="s">
        <v>331</v>
      </c>
      <c r="S33" s="157" t="s">
        <v>331</v>
      </c>
      <c r="T33" s="157" t="s">
        <v>331</v>
      </c>
      <c r="U33" s="158" t="s">
        <v>331</v>
      </c>
      <c r="V33" s="156" t="s">
        <v>331</v>
      </c>
      <c r="W33" s="157" t="s">
        <v>331</v>
      </c>
      <c r="X33" s="65" t="s">
        <v>331</v>
      </c>
      <c r="Y33" s="65" t="s">
        <v>331</v>
      </c>
      <c r="Z33" s="65" t="s">
        <v>331</v>
      </c>
      <c r="AA33" s="66" t="s">
        <v>331</v>
      </c>
      <c r="AB33" s="52" t="s">
        <v>331</v>
      </c>
      <c r="AC33" s="53" t="s">
        <v>331</v>
      </c>
      <c r="AD33" s="53" t="s">
        <v>331</v>
      </c>
      <c r="AE33" s="53" t="s">
        <v>331</v>
      </c>
      <c r="AF33" s="53" t="s">
        <v>331</v>
      </c>
      <c r="AG33" s="54" t="s">
        <v>331</v>
      </c>
      <c r="AH33" s="55" t="s">
        <v>331</v>
      </c>
      <c r="AI33" s="56" t="s">
        <v>331</v>
      </c>
      <c r="AJ33" s="56" t="s">
        <v>331</v>
      </c>
      <c r="AK33" s="56" t="s">
        <v>331</v>
      </c>
      <c r="AL33" s="56" t="s">
        <v>331</v>
      </c>
      <c r="AN33" s="373"/>
      <c r="AO33" s="374"/>
      <c r="AP33" s="374"/>
      <c r="AQ33" s="374"/>
      <c r="AR33" s="374"/>
      <c r="AS33" s="374"/>
      <c r="AT33" s="379"/>
      <c r="AU33" s="379"/>
    </row>
    <row r="34" spans="2:47" ht="15.75" x14ac:dyDescent="0.25">
      <c r="B34" s="393"/>
      <c r="C34" s="393"/>
      <c r="D34" s="394"/>
      <c r="E34" s="366"/>
      <c r="F34" s="370"/>
      <c r="G34" s="370"/>
      <c r="H34" s="370"/>
      <c r="I34" s="365"/>
      <c r="J34" s="156" t="s">
        <v>331</v>
      </c>
      <c r="K34" s="157" t="s">
        <v>331</v>
      </c>
      <c r="L34" s="157" t="s">
        <v>331</v>
      </c>
      <c r="M34" s="157" t="s">
        <v>331</v>
      </c>
      <c r="N34" s="157" t="s">
        <v>331</v>
      </c>
      <c r="O34" s="158" t="s">
        <v>331</v>
      </c>
      <c r="P34" s="156" t="s">
        <v>331</v>
      </c>
      <c r="Q34" s="157" t="s">
        <v>331</v>
      </c>
      <c r="R34" s="157" t="s">
        <v>331</v>
      </c>
      <c r="S34" s="157" t="s">
        <v>331</v>
      </c>
      <c r="T34" s="157" t="s">
        <v>331</v>
      </c>
      <c r="U34" s="158" t="s">
        <v>331</v>
      </c>
      <c r="V34" s="156" t="s">
        <v>331</v>
      </c>
      <c r="W34" s="157" t="s">
        <v>331</v>
      </c>
      <c r="X34" s="65" t="s">
        <v>331</v>
      </c>
      <c r="Y34" s="65" t="s">
        <v>331</v>
      </c>
      <c r="Z34" s="65" t="s">
        <v>331</v>
      </c>
      <c r="AA34" s="66" t="s">
        <v>331</v>
      </c>
      <c r="AB34" s="52" t="s">
        <v>331</v>
      </c>
      <c r="AC34" s="53" t="s">
        <v>331</v>
      </c>
      <c r="AD34" s="53" t="s">
        <v>331</v>
      </c>
      <c r="AE34" s="53" t="s">
        <v>331</v>
      </c>
      <c r="AF34" s="53" t="s">
        <v>331</v>
      </c>
      <c r="AG34" s="54" t="s">
        <v>331</v>
      </c>
      <c r="AH34" s="55" t="s">
        <v>331</v>
      </c>
      <c r="AI34" s="56" t="s">
        <v>331</v>
      </c>
      <c r="AJ34" s="56" t="s">
        <v>331</v>
      </c>
      <c r="AK34" s="56" t="s">
        <v>331</v>
      </c>
      <c r="AL34" s="56" t="s">
        <v>331</v>
      </c>
      <c r="AN34" s="373"/>
      <c r="AO34" s="374"/>
      <c r="AP34" s="374"/>
      <c r="AQ34" s="374"/>
      <c r="AR34" s="374"/>
      <c r="AS34" s="374"/>
      <c r="AT34" s="379"/>
      <c r="AU34" s="379"/>
    </row>
    <row r="35" spans="2:47" ht="6" customHeight="1" thickBot="1" x14ac:dyDescent="0.3">
      <c r="B35" s="393"/>
      <c r="C35" s="393"/>
      <c r="D35" s="394"/>
      <c r="E35" s="366"/>
      <c r="F35" s="370"/>
      <c r="G35" s="370"/>
      <c r="H35" s="370"/>
      <c r="I35" s="365"/>
      <c r="J35" s="156" t="s">
        <v>331</v>
      </c>
      <c r="K35" s="157" t="s">
        <v>331</v>
      </c>
      <c r="L35" s="157" t="s">
        <v>331</v>
      </c>
      <c r="M35" s="157" t="s">
        <v>331</v>
      </c>
      <c r="N35" s="157" t="s">
        <v>331</v>
      </c>
      <c r="O35" s="158" t="s">
        <v>331</v>
      </c>
      <c r="P35" s="156" t="s">
        <v>331</v>
      </c>
      <c r="Q35" s="157" t="s">
        <v>331</v>
      </c>
      <c r="R35" s="157" t="s">
        <v>331</v>
      </c>
      <c r="S35" s="157" t="s">
        <v>331</v>
      </c>
      <c r="T35" s="157" t="s">
        <v>331</v>
      </c>
      <c r="U35" s="158" t="s">
        <v>331</v>
      </c>
      <c r="V35" s="156" t="s">
        <v>331</v>
      </c>
      <c r="W35" s="157" t="s">
        <v>331</v>
      </c>
      <c r="X35" s="65" t="s">
        <v>331</v>
      </c>
      <c r="Y35" s="65" t="s">
        <v>331</v>
      </c>
      <c r="Z35" s="65" t="s">
        <v>331</v>
      </c>
      <c r="AA35" s="66" t="s">
        <v>331</v>
      </c>
      <c r="AB35" s="52" t="s">
        <v>331</v>
      </c>
      <c r="AC35" s="53" t="s">
        <v>331</v>
      </c>
      <c r="AD35" s="53" t="s">
        <v>331</v>
      </c>
      <c r="AE35" s="53" t="s">
        <v>331</v>
      </c>
      <c r="AF35" s="53" t="s">
        <v>331</v>
      </c>
      <c r="AG35" s="54" t="s">
        <v>331</v>
      </c>
      <c r="AH35" s="55" t="s">
        <v>331</v>
      </c>
      <c r="AI35" s="56" t="s">
        <v>331</v>
      </c>
      <c r="AJ35" s="56" t="s">
        <v>331</v>
      </c>
      <c r="AK35" s="56" t="s">
        <v>331</v>
      </c>
      <c r="AL35" s="56" t="s">
        <v>331</v>
      </c>
      <c r="AN35" s="373"/>
      <c r="AO35" s="374"/>
      <c r="AP35" s="374"/>
      <c r="AQ35" s="374"/>
      <c r="AR35" s="374"/>
      <c r="AS35" s="374"/>
      <c r="AT35" s="379"/>
      <c r="AU35" s="379"/>
    </row>
    <row r="36" spans="2:47" ht="16.5" hidden="1" thickBot="1" x14ac:dyDescent="0.3">
      <c r="B36" s="393"/>
      <c r="C36" s="393"/>
      <c r="D36" s="394"/>
      <c r="E36" s="366"/>
      <c r="F36" s="370"/>
      <c r="G36" s="370"/>
      <c r="H36" s="370"/>
      <c r="I36" s="365"/>
      <c r="J36" s="64" t="s">
        <v>331</v>
      </c>
      <c r="K36" s="65" t="s">
        <v>331</v>
      </c>
      <c r="L36" s="65" t="s">
        <v>331</v>
      </c>
      <c r="M36" s="65" t="s">
        <v>331</v>
      </c>
      <c r="N36" s="65" t="s">
        <v>331</v>
      </c>
      <c r="O36" s="66" t="s">
        <v>331</v>
      </c>
      <c r="P36" s="64" t="s">
        <v>331</v>
      </c>
      <c r="Q36" s="65" t="s">
        <v>331</v>
      </c>
      <c r="R36" s="65" t="s">
        <v>331</v>
      </c>
      <c r="S36" s="65" t="s">
        <v>331</v>
      </c>
      <c r="T36" s="65" t="s">
        <v>331</v>
      </c>
      <c r="U36" s="66" t="s">
        <v>331</v>
      </c>
      <c r="V36" s="64" t="s">
        <v>331</v>
      </c>
      <c r="W36" s="65" t="s">
        <v>331</v>
      </c>
      <c r="X36" s="65" t="s">
        <v>331</v>
      </c>
      <c r="Y36" s="65" t="s">
        <v>331</v>
      </c>
      <c r="Z36" s="65" t="s">
        <v>331</v>
      </c>
      <c r="AA36" s="66" t="s">
        <v>331</v>
      </c>
      <c r="AB36" s="52" t="s">
        <v>331</v>
      </c>
      <c r="AC36" s="53" t="s">
        <v>331</v>
      </c>
      <c r="AD36" s="53" t="s">
        <v>331</v>
      </c>
      <c r="AE36" s="53" t="s">
        <v>331</v>
      </c>
      <c r="AF36" s="53" t="s">
        <v>331</v>
      </c>
      <c r="AG36" s="54" t="s">
        <v>331</v>
      </c>
      <c r="AH36" s="55" t="s">
        <v>331</v>
      </c>
      <c r="AI36" s="56" t="s">
        <v>331</v>
      </c>
      <c r="AJ36" s="56" t="s">
        <v>331</v>
      </c>
      <c r="AK36" s="56" t="s">
        <v>331</v>
      </c>
      <c r="AL36" s="56" t="s">
        <v>331</v>
      </c>
      <c r="AN36" s="373"/>
      <c r="AO36" s="374"/>
      <c r="AP36" s="374"/>
      <c r="AQ36" s="374"/>
      <c r="AR36" s="374"/>
      <c r="AS36" s="375"/>
      <c r="AT36" s="33"/>
      <c r="AU36" s="33"/>
    </row>
    <row r="37" spans="2:47" ht="16.5" hidden="1" thickBot="1" x14ac:dyDescent="0.3">
      <c r="B37" s="393"/>
      <c r="C37" s="393"/>
      <c r="D37" s="394"/>
      <c r="E37" s="367"/>
      <c r="F37" s="368"/>
      <c r="G37" s="368"/>
      <c r="H37" s="368"/>
      <c r="I37" s="369"/>
      <c r="J37" s="64" t="s">
        <v>331</v>
      </c>
      <c r="K37" s="65" t="s">
        <v>331</v>
      </c>
      <c r="L37" s="65" t="s">
        <v>331</v>
      </c>
      <c r="M37" s="65" t="s">
        <v>331</v>
      </c>
      <c r="N37" s="65" t="s">
        <v>331</v>
      </c>
      <c r="O37" s="66" t="s">
        <v>331</v>
      </c>
      <c r="P37" s="64" t="s">
        <v>331</v>
      </c>
      <c r="Q37" s="65" t="s">
        <v>331</v>
      </c>
      <c r="R37" s="65" t="s">
        <v>331</v>
      </c>
      <c r="S37" s="65" t="s">
        <v>331</v>
      </c>
      <c r="T37" s="65" t="s">
        <v>331</v>
      </c>
      <c r="U37" s="66" t="s">
        <v>331</v>
      </c>
      <c r="V37" s="64" t="s">
        <v>331</v>
      </c>
      <c r="W37" s="65" t="s">
        <v>331</v>
      </c>
      <c r="X37" s="65" t="s">
        <v>331</v>
      </c>
      <c r="Y37" s="65" t="s">
        <v>331</v>
      </c>
      <c r="Z37" s="65" t="s">
        <v>331</v>
      </c>
      <c r="AA37" s="66" t="s">
        <v>331</v>
      </c>
      <c r="AB37" s="57" t="s">
        <v>331</v>
      </c>
      <c r="AC37" s="58" t="s">
        <v>331</v>
      </c>
      <c r="AD37" s="58" t="s">
        <v>331</v>
      </c>
      <c r="AE37" s="58" t="s">
        <v>331</v>
      </c>
      <c r="AF37" s="58" t="s">
        <v>331</v>
      </c>
      <c r="AG37" s="59" t="s">
        <v>331</v>
      </c>
      <c r="AH37" s="60" t="s">
        <v>331</v>
      </c>
      <c r="AI37" s="61" t="s">
        <v>331</v>
      </c>
      <c r="AJ37" s="61" t="s">
        <v>331</v>
      </c>
      <c r="AK37" s="61" t="s">
        <v>331</v>
      </c>
      <c r="AL37" s="61" t="s">
        <v>331</v>
      </c>
      <c r="AN37" s="376"/>
      <c r="AO37" s="377"/>
      <c r="AP37" s="377"/>
      <c r="AQ37" s="377"/>
      <c r="AR37" s="377"/>
      <c r="AS37" s="378"/>
      <c r="AT37" s="33"/>
      <c r="AU37" s="33"/>
    </row>
    <row r="38" spans="2:47" ht="15.75" x14ac:dyDescent="0.25">
      <c r="B38" s="393"/>
      <c r="C38" s="393"/>
      <c r="D38" s="394"/>
      <c r="E38" s="360" t="s">
        <v>165</v>
      </c>
      <c r="F38" s="361"/>
      <c r="G38" s="361"/>
      <c r="H38" s="361"/>
      <c r="I38" s="361"/>
      <c r="J38" s="70" t="s">
        <v>331</v>
      </c>
      <c r="K38" s="71" t="s">
        <v>331</v>
      </c>
      <c r="L38" s="71" t="s">
        <v>331</v>
      </c>
      <c r="M38" s="71" t="s">
        <v>331</v>
      </c>
      <c r="N38" s="71" t="s">
        <v>331</v>
      </c>
      <c r="O38" s="72" t="s">
        <v>331</v>
      </c>
      <c r="P38" s="153" t="s">
        <v>331</v>
      </c>
      <c r="Q38" s="154" t="s">
        <v>331</v>
      </c>
      <c r="R38" s="154" t="s">
        <v>331</v>
      </c>
      <c r="S38" s="154" t="s">
        <v>331</v>
      </c>
      <c r="T38" s="154" t="s">
        <v>331</v>
      </c>
      <c r="U38" s="155" t="s">
        <v>331</v>
      </c>
      <c r="V38" s="153"/>
      <c r="W38" s="154"/>
      <c r="X38" s="62" t="s">
        <v>331</v>
      </c>
      <c r="Y38" s="62" t="s">
        <v>331</v>
      </c>
      <c r="Z38" s="62" t="s">
        <v>331</v>
      </c>
      <c r="AA38" s="63" t="s">
        <v>331</v>
      </c>
      <c r="AB38" s="47" t="s">
        <v>331</v>
      </c>
      <c r="AC38" s="48" t="s">
        <v>331</v>
      </c>
      <c r="AD38" s="48" t="s">
        <v>331</v>
      </c>
      <c r="AE38" s="48" t="s">
        <v>331</v>
      </c>
      <c r="AF38" s="48" t="s">
        <v>331</v>
      </c>
      <c r="AG38" s="49" t="s">
        <v>331</v>
      </c>
      <c r="AH38" s="50" t="s">
        <v>331</v>
      </c>
      <c r="AI38" s="51" t="s">
        <v>331</v>
      </c>
      <c r="AJ38" s="51" t="s">
        <v>331</v>
      </c>
      <c r="AK38" s="51" t="s">
        <v>331</v>
      </c>
      <c r="AL38" s="51" t="s">
        <v>331</v>
      </c>
      <c r="AN38" s="380" t="s">
        <v>166</v>
      </c>
      <c r="AO38" s="381"/>
      <c r="AP38" s="381"/>
      <c r="AQ38" s="381"/>
      <c r="AR38" s="381"/>
      <c r="AS38" s="381"/>
      <c r="AT38" s="379" t="s">
        <v>353</v>
      </c>
      <c r="AU38" s="388"/>
    </row>
    <row r="39" spans="2:47" ht="15.75" x14ac:dyDescent="0.25">
      <c r="B39" s="393"/>
      <c r="C39" s="393"/>
      <c r="D39" s="394"/>
      <c r="E39" s="363"/>
      <c r="F39" s="370"/>
      <c r="G39" s="370"/>
      <c r="H39" s="370"/>
      <c r="I39" s="370"/>
      <c r="J39" s="73" t="s">
        <v>331</v>
      </c>
      <c r="K39" s="74" t="s">
        <v>331</v>
      </c>
      <c r="L39" s="74" t="s">
        <v>331</v>
      </c>
      <c r="M39" s="74" t="s">
        <v>331</v>
      </c>
      <c r="N39" s="74" t="s">
        <v>331</v>
      </c>
      <c r="O39" s="75" t="s">
        <v>331</v>
      </c>
      <c r="P39" s="156" t="s">
        <v>331</v>
      </c>
      <c r="Q39" s="157" t="s">
        <v>331</v>
      </c>
      <c r="R39" s="157" t="s">
        <v>331</v>
      </c>
      <c r="S39" s="157" t="s">
        <v>331</v>
      </c>
      <c r="T39" s="157" t="s">
        <v>331</v>
      </c>
      <c r="U39" s="158" t="s">
        <v>331</v>
      </c>
      <c r="V39" s="156" t="s">
        <v>331</v>
      </c>
      <c r="W39" s="157" t="s">
        <v>331</v>
      </c>
      <c r="X39" s="65" t="s">
        <v>331</v>
      </c>
      <c r="Y39" s="65" t="s">
        <v>331</v>
      </c>
      <c r="Z39" s="65" t="s">
        <v>331</v>
      </c>
      <c r="AA39" s="66" t="s">
        <v>331</v>
      </c>
      <c r="AB39" s="52" t="s">
        <v>331</v>
      </c>
      <c r="AC39" s="53" t="s">
        <v>331</v>
      </c>
      <c r="AD39" s="53" t="s">
        <v>331</v>
      </c>
      <c r="AE39" s="53" t="s">
        <v>331</v>
      </c>
      <c r="AF39" s="53" t="s">
        <v>331</v>
      </c>
      <c r="AG39" s="54" t="s">
        <v>331</v>
      </c>
      <c r="AH39" s="55" t="s">
        <v>331</v>
      </c>
      <c r="AI39" s="56" t="s">
        <v>331</v>
      </c>
      <c r="AJ39" s="56" t="s">
        <v>331</v>
      </c>
      <c r="AK39" s="56" t="s">
        <v>331</v>
      </c>
      <c r="AL39" s="56" t="s">
        <v>331</v>
      </c>
      <c r="AN39" s="382"/>
      <c r="AO39" s="383"/>
      <c r="AP39" s="383"/>
      <c r="AQ39" s="383"/>
      <c r="AR39" s="383"/>
      <c r="AS39" s="383"/>
      <c r="AT39" s="388"/>
      <c r="AU39" s="388"/>
    </row>
    <row r="40" spans="2:47" ht="15.75" x14ac:dyDescent="0.25">
      <c r="B40" s="393"/>
      <c r="C40" s="393"/>
      <c r="D40" s="394"/>
      <c r="E40" s="366"/>
      <c r="F40" s="370"/>
      <c r="G40" s="370"/>
      <c r="H40" s="370"/>
      <c r="I40" s="370"/>
      <c r="J40" s="73" t="s">
        <v>331</v>
      </c>
      <c r="K40" s="74" t="s">
        <v>331</v>
      </c>
      <c r="L40" s="74" t="s">
        <v>331</v>
      </c>
      <c r="M40" s="74" t="s">
        <v>331</v>
      </c>
      <c r="N40" s="74" t="s">
        <v>331</v>
      </c>
      <c r="O40" s="75" t="s">
        <v>331</v>
      </c>
      <c r="P40" s="156" t="s">
        <v>331</v>
      </c>
      <c r="Q40" s="157" t="s">
        <v>331</v>
      </c>
      <c r="R40" s="157" t="s">
        <v>331</v>
      </c>
      <c r="S40" s="157" t="s">
        <v>331</v>
      </c>
      <c r="T40" s="157" t="s">
        <v>331</v>
      </c>
      <c r="U40" s="158" t="s">
        <v>331</v>
      </c>
      <c r="V40" s="156" t="s">
        <v>331</v>
      </c>
      <c r="W40" s="157" t="s">
        <v>331</v>
      </c>
      <c r="X40" s="65" t="s">
        <v>331</v>
      </c>
      <c r="Y40" s="65" t="s">
        <v>331</v>
      </c>
      <c r="Z40" s="65" t="s">
        <v>331</v>
      </c>
      <c r="AA40" s="66" t="s">
        <v>331</v>
      </c>
      <c r="AB40" s="52" t="s">
        <v>331</v>
      </c>
      <c r="AC40" s="53" t="s">
        <v>331</v>
      </c>
      <c r="AD40" s="53" t="s">
        <v>331</v>
      </c>
      <c r="AE40" s="53" t="s">
        <v>331</v>
      </c>
      <c r="AF40" s="53" t="s">
        <v>331</v>
      </c>
      <c r="AG40" s="54" t="s">
        <v>331</v>
      </c>
      <c r="AH40" s="55" t="s">
        <v>331</v>
      </c>
      <c r="AI40" s="56" t="s">
        <v>331</v>
      </c>
      <c r="AJ40" s="56" t="s">
        <v>331</v>
      </c>
      <c r="AK40" s="56" t="s">
        <v>331</v>
      </c>
      <c r="AL40" s="56" t="s">
        <v>331</v>
      </c>
      <c r="AN40" s="382"/>
      <c r="AO40" s="383"/>
      <c r="AP40" s="383"/>
      <c r="AQ40" s="383"/>
      <c r="AR40" s="383"/>
      <c r="AS40" s="383"/>
      <c r="AT40" s="388"/>
      <c r="AU40" s="388"/>
    </row>
    <row r="41" spans="2:47" ht="15.75" x14ac:dyDescent="0.25">
      <c r="B41" s="393"/>
      <c r="C41" s="393"/>
      <c r="D41" s="394"/>
      <c r="E41" s="366"/>
      <c r="F41" s="370"/>
      <c r="G41" s="370"/>
      <c r="H41" s="370"/>
      <c r="I41" s="370"/>
      <c r="J41" s="73" t="s">
        <v>331</v>
      </c>
      <c r="K41" s="74" t="s">
        <v>331</v>
      </c>
      <c r="L41" s="74" t="s">
        <v>331</v>
      </c>
      <c r="M41" s="74" t="s">
        <v>331</v>
      </c>
      <c r="N41" s="74" t="s">
        <v>331</v>
      </c>
      <c r="O41" s="75" t="s">
        <v>331</v>
      </c>
      <c r="P41" s="156" t="s">
        <v>331</v>
      </c>
      <c r="Q41" s="157" t="s">
        <v>331</v>
      </c>
      <c r="R41" s="157" t="s">
        <v>331</v>
      </c>
      <c r="S41" s="157" t="s">
        <v>331</v>
      </c>
      <c r="T41" s="157" t="s">
        <v>331</v>
      </c>
      <c r="U41" s="158" t="s">
        <v>331</v>
      </c>
      <c r="V41" s="156" t="s">
        <v>331</v>
      </c>
      <c r="W41" s="157" t="s">
        <v>331</v>
      </c>
      <c r="X41" s="65" t="s">
        <v>331</v>
      </c>
      <c r="Y41" s="65" t="s">
        <v>331</v>
      </c>
      <c r="Z41" s="65" t="s">
        <v>331</v>
      </c>
      <c r="AA41" s="66" t="s">
        <v>331</v>
      </c>
      <c r="AB41" s="52" t="s">
        <v>331</v>
      </c>
      <c r="AC41" s="53" t="s">
        <v>331</v>
      </c>
      <c r="AD41" s="53" t="s">
        <v>331</v>
      </c>
      <c r="AE41" s="53" t="s">
        <v>331</v>
      </c>
      <c r="AF41" s="53" t="s">
        <v>331</v>
      </c>
      <c r="AG41" s="54" t="s">
        <v>331</v>
      </c>
      <c r="AH41" s="55" t="s">
        <v>331</v>
      </c>
      <c r="AI41" s="56" t="s">
        <v>331</v>
      </c>
      <c r="AJ41" s="56" t="s">
        <v>331</v>
      </c>
      <c r="AK41" s="56" t="s">
        <v>331</v>
      </c>
      <c r="AL41" s="56" t="s">
        <v>331</v>
      </c>
      <c r="AN41" s="382"/>
      <c r="AO41" s="383"/>
      <c r="AP41" s="383"/>
      <c r="AQ41" s="383"/>
      <c r="AR41" s="383"/>
      <c r="AS41" s="383"/>
      <c r="AT41" s="388"/>
      <c r="AU41" s="388"/>
    </row>
    <row r="42" spans="2:47" ht="15.75" x14ac:dyDescent="0.25">
      <c r="B42" s="393"/>
      <c r="C42" s="393"/>
      <c r="D42" s="394"/>
      <c r="E42" s="366"/>
      <c r="F42" s="370"/>
      <c r="G42" s="370"/>
      <c r="H42" s="370"/>
      <c r="I42" s="370"/>
      <c r="J42" s="73" t="s">
        <v>331</v>
      </c>
      <c r="K42" s="74" t="s">
        <v>331</v>
      </c>
      <c r="L42" s="74" t="s">
        <v>331</v>
      </c>
      <c r="M42" s="74" t="s">
        <v>331</v>
      </c>
      <c r="N42" s="74" t="s">
        <v>331</v>
      </c>
      <c r="O42" s="75" t="s">
        <v>331</v>
      </c>
      <c r="P42" s="156" t="s">
        <v>331</v>
      </c>
      <c r="Q42" s="157" t="s">
        <v>331</v>
      </c>
      <c r="R42" s="157" t="s">
        <v>331</v>
      </c>
      <c r="S42" s="157" t="s">
        <v>331</v>
      </c>
      <c r="T42" s="157" t="s">
        <v>331</v>
      </c>
      <c r="U42" s="158" t="s">
        <v>331</v>
      </c>
      <c r="V42" s="156" t="s">
        <v>331</v>
      </c>
      <c r="W42" s="157" t="s">
        <v>331</v>
      </c>
      <c r="X42" s="65" t="s">
        <v>331</v>
      </c>
      <c r="Y42" s="65" t="s">
        <v>331</v>
      </c>
      <c r="Z42" s="65" t="s">
        <v>331</v>
      </c>
      <c r="AA42" s="66" t="s">
        <v>331</v>
      </c>
      <c r="AB42" s="52" t="s">
        <v>331</v>
      </c>
      <c r="AC42" s="53" t="s">
        <v>331</v>
      </c>
      <c r="AD42" s="53" t="s">
        <v>331</v>
      </c>
      <c r="AE42" s="53" t="s">
        <v>331</v>
      </c>
      <c r="AF42" s="53" t="s">
        <v>331</v>
      </c>
      <c r="AG42" s="54" t="s">
        <v>331</v>
      </c>
      <c r="AH42" s="55" t="s">
        <v>331</v>
      </c>
      <c r="AI42" s="56" t="s">
        <v>331</v>
      </c>
      <c r="AJ42" s="56" t="s">
        <v>331</v>
      </c>
      <c r="AK42" s="56" t="s">
        <v>331</v>
      </c>
      <c r="AL42" s="56" t="s">
        <v>331</v>
      </c>
      <c r="AN42" s="382"/>
      <c r="AO42" s="383"/>
      <c r="AP42" s="383"/>
      <c r="AQ42" s="383"/>
      <c r="AR42" s="383"/>
      <c r="AS42" s="383"/>
      <c r="AT42" s="388"/>
      <c r="AU42" s="388"/>
    </row>
    <row r="43" spans="2:47" ht="15.75" x14ac:dyDescent="0.25">
      <c r="B43" s="393"/>
      <c r="C43" s="393"/>
      <c r="D43" s="394"/>
      <c r="E43" s="366"/>
      <c r="F43" s="370"/>
      <c r="G43" s="370"/>
      <c r="H43" s="370"/>
      <c r="I43" s="370"/>
      <c r="J43" s="73" t="s">
        <v>331</v>
      </c>
      <c r="K43" s="74" t="s">
        <v>331</v>
      </c>
      <c r="L43" s="74" t="s">
        <v>331</v>
      </c>
      <c r="M43" s="74" t="s">
        <v>331</v>
      </c>
      <c r="N43" s="74" t="s">
        <v>331</v>
      </c>
      <c r="O43" s="75" t="s">
        <v>331</v>
      </c>
      <c r="P43" s="156" t="s">
        <v>331</v>
      </c>
      <c r="Q43" s="157" t="s">
        <v>331</v>
      </c>
      <c r="R43" s="157" t="s">
        <v>331</v>
      </c>
      <c r="S43" s="157" t="s">
        <v>331</v>
      </c>
      <c r="T43" s="157" t="s">
        <v>331</v>
      </c>
      <c r="U43" s="158" t="s">
        <v>331</v>
      </c>
      <c r="V43" s="156" t="s">
        <v>331</v>
      </c>
      <c r="W43" s="157" t="s">
        <v>331</v>
      </c>
      <c r="X43" s="65" t="s">
        <v>331</v>
      </c>
      <c r="Y43" s="65" t="s">
        <v>331</v>
      </c>
      <c r="Z43" s="65" t="s">
        <v>331</v>
      </c>
      <c r="AA43" s="66" t="s">
        <v>331</v>
      </c>
      <c r="AB43" s="52" t="s">
        <v>331</v>
      </c>
      <c r="AC43" s="53" t="s">
        <v>331</v>
      </c>
      <c r="AD43" s="53" t="s">
        <v>331</v>
      </c>
      <c r="AE43" s="53" t="s">
        <v>331</v>
      </c>
      <c r="AF43" s="53" t="s">
        <v>331</v>
      </c>
      <c r="AG43" s="54" t="s">
        <v>331</v>
      </c>
      <c r="AH43" s="55" t="s">
        <v>331</v>
      </c>
      <c r="AI43" s="56" t="s">
        <v>331</v>
      </c>
      <c r="AJ43" s="56" t="s">
        <v>331</v>
      </c>
      <c r="AK43" s="56" t="s">
        <v>331</v>
      </c>
      <c r="AL43" s="56" t="s">
        <v>331</v>
      </c>
      <c r="AN43" s="382"/>
      <c r="AO43" s="383"/>
      <c r="AP43" s="383"/>
      <c r="AQ43" s="383"/>
      <c r="AR43" s="383"/>
      <c r="AS43" s="383"/>
      <c r="AT43" s="388"/>
      <c r="AU43" s="388"/>
    </row>
    <row r="44" spans="2:47" ht="15.75" x14ac:dyDescent="0.25">
      <c r="B44" s="393"/>
      <c r="C44" s="393"/>
      <c r="D44" s="394"/>
      <c r="E44" s="366"/>
      <c r="F44" s="370"/>
      <c r="G44" s="370"/>
      <c r="H44" s="370"/>
      <c r="I44" s="370"/>
      <c r="J44" s="73" t="s">
        <v>331</v>
      </c>
      <c r="K44" s="74" t="s">
        <v>331</v>
      </c>
      <c r="L44" s="74" t="s">
        <v>331</v>
      </c>
      <c r="M44" s="74" t="s">
        <v>331</v>
      </c>
      <c r="N44" s="74" t="s">
        <v>331</v>
      </c>
      <c r="O44" s="75" t="s">
        <v>331</v>
      </c>
      <c r="P44" s="156" t="s">
        <v>331</v>
      </c>
      <c r="Q44" s="157" t="s">
        <v>331</v>
      </c>
      <c r="R44" s="157" t="s">
        <v>331</v>
      </c>
      <c r="S44" s="157" t="s">
        <v>331</v>
      </c>
      <c r="T44" s="157" t="s">
        <v>331</v>
      </c>
      <c r="U44" s="158" t="s">
        <v>331</v>
      </c>
      <c r="V44" s="156" t="s">
        <v>331</v>
      </c>
      <c r="W44" s="157" t="s">
        <v>331</v>
      </c>
      <c r="X44" s="65" t="s">
        <v>331</v>
      </c>
      <c r="Y44" s="65" t="s">
        <v>331</v>
      </c>
      <c r="Z44" s="65" t="s">
        <v>331</v>
      </c>
      <c r="AA44" s="66" t="s">
        <v>331</v>
      </c>
      <c r="AB44" s="52" t="s">
        <v>331</v>
      </c>
      <c r="AC44" s="53" t="s">
        <v>331</v>
      </c>
      <c r="AD44" s="53" t="s">
        <v>331</v>
      </c>
      <c r="AE44" s="53" t="s">
        <v>331</v>
      </c>
      <c r="AF44" s="53" t="s">
        <v>331</v>
      </c>
      <c r="AG44" s="54" t="s">
        <v>331</v>
      </c>
      <c r="AH44" s="55" t="s">
        <v>331</v>
      </c>
      <c r="AI44" s="56" t="s">
        <v>331</v>
      </c>
      <c r="AJ44" s="56" t="s">
        <v>331</v>
      </c>
      <c r="AK44" s="56" t="s">
        <v>331</v>
      </c>
      <c r="AL44" s="56" t="s">
        <v>331</v>
      </c>
      <c r="AN44" s="382"/>
      <c r="AO44" s="383"/>
      <c r="AP44" s="383"/>
      <c r="AQ44" s="383"/>
      <c r="AR44" s="383"/>
      <c r="AS44" s="383"/>
      <c r="AT44" s="388"/>
      <c r="AU44" s="388"/>
    </row>
    <row r="45" spans="2:47" ht="3" customHeight="1" thickBot="1" x14ac:dyDescent="0.3">
      <c r="B45" s="393"/>
      <c r="C45" s="393"/>
      <c r="D45" s="394"/>
      <c r="E45" s="366"/>
      <c r="F45" s="370"/>
      <c r="G45" s="370"/>
      <c r="H45" s="370"/>
      <c r="I45" s="370"/>
      <c r="J45" s="73" t="s">
        <v>331</v>
      </c>
      <c r="K45" s="74" t="s">
        <v>331</v>
      </c>
      <c r="L45" s="74" t="s">
        <v>331</v>
      </c>
      <c r="M45" s="74" t="s">
        <v>331</v>
      </c>
      <c r="N45" s="74" t="s">
        <v>331</v>
      </c>
      <c r="O45" s="75" t="s">
        <v>331</v>
      </c>
      <c r="P45" s="156" t="s">
        <v>331</v>
      </c>
      <c r="Q45" s="157" t="s">
        <v>331</v>
      </c>
      <c r="R45" s="157" t="s">
        <v>331</v>
      </c>
      <c r="S45" s="157" t="s">
        <v>331</v>
      </c>
      <c r="T45" s="157" t="s">
        <v>331</v>
      </c>
      <c r="U45" s="158" t="s">
        <v>331</v>
      </c>
      <c r="V45" s="156" t="s">
        <v>331</v>
      </c>
      <c r="W45" s="157" t="s">
        <v>331</v>
      </c>
      <c r="X45" s="65" t="s">
        <v>331</v>
      </c>
      <c r="Y45" s="65" t="s">
        <v>331</v>
      </c>
      <c r="Z45" s="65" t="s">
        <v>331</v>
      </c>
      <c r="AA45" s="66" t="s">
        <v>331</v>
      </c>
      <c r="AB45" s="52" t="s">
        <v>331</v>
      </c>
      <c r="AC45" s="53" t="s">
        <v>331</v>
      </c>
      <c r="AD45" s="53" t="s">
        <v>331</v>
      </c>
      <c r="AE45" s="53" t="s">
        <v>331</v>
      </c>
      <c r="AF45" s="53" t="s">
        <v>331</v>
      </c>
      <c r="AG45" s="54" t="s">
        <v>331</v>
      </c>
      <c r="AH45" s="55" t="s">
        <v>331</v>
      </c>
      <c r="AI45" s="56" t="s">
        <v>331</v>
      </c>
      <c r="AJ45" s="56" t="s">
        <v>331</v>
      </c>
      <c r="AK45" s="56" t="s">
        <v>331</v>
      </c>
      <c r="AL45" s="56" t="s">
        <v>331</v>
      </c>
      <c r="AN45" s="382"/>
      <c r="AO45" s="383"/>
      <c r="AP45" s="383"/>
      <c r="AQ45" s="383"/>
      <c r="AR45" s="383"/>
      <c r="AS45" s="384"/>
      <c r="AT45" s="33"/>
      <c r="AU45" s="33"/>
    </row>
    <row r="46" spans="2:47" ht="16.5" hidden="1" thickBot="1" x14ac:dyDescent="0.3">
      <c r="B46" s="393"/>
      <c r="C46" s="393"/>
      <c r="D46" s="394"/>
      <c r="E46" s="366"/>
      <c r="F46" s="370"/>
      <c r="G46" s="370"/>
      <c r="H46" s="370"/>
      <c r="I46" s="370"/>
      <c r="J46" s="73" t="s">
        <v>331</v>
      </c>
      <c r="K46" s="74" t="s">
        <v>331</v>
      </c>
      <c r="L46" s="74" t="s">
        <v>331</v>
      </c>
      <c r="M46" s="74" t="s">
        <v>331</v>
      </c>
      <c r="N46" s="74" t="s">
        <v>331</v>
      </c>
      <c r="O46" s="75" t="s">
        <v>331</v>
      </c>
      <c r="P46" s="64" t="s">
        <v>331</v>
      </c>
      <c r="Q46" s="65" t="s">
        <v>331</v>
      </c>
      <c r="R46" s="65" t="s">
        <v>331</v>
      </c>
      <c r="S46" s="65" t="s">
        <v>331</v>
      </c>
      <c r="T46" s="65" t="s">
        <v>331</v>
      </c>
      <c r="U46" s="66" t="s">
        <v>331</v>
      </c>
      <c r="V46" s="64" t="s">
        <v>331</v>
      </c>
      <c r="W46" s="65" t="s">
        <v>331</v>
      </c>
      <c r="X46" s="65" t="s">
        <v>331</v>
      </c>
      <c r="Y46" s="65" t="s">
        <v>331</v>
      </c>
      <c r="Z46" s="65" t="s">
        <v>331</v>
      </c>
      <c r="AA46" s="66" t="s">
        <v>331</v>
      </c>
      <c r="AB46" s="52" t="s">
        <v>331</v>
      </c>
      <c r="AC46" s="53" t="s">
        <v>331</v>
      </c>
      <c r="AD46" s="53" t="s">
        <v>331</v>
      </c>
      <c r="AE46" s="53" t="s">
        <v>331</v>
      </c>
      <c r="AF46" s="53" t="s">
        <v>331</v>
      </c>
      <c r="AG46" s="54" t="s">
        <v>331</v>
      </c>
      <c r="AH46" s="55" t="s">
        <v>331</v>
      </c>
      <c r="AI46" s="56" t="s">
        <v>331</v>
      </c>
      <c r="AJ46" s="56" t="s">
        <v>331</v>
      </c>
      <c r="AK46" s="56" t="s">
        <v>331</v>
      </c>
      <c r="AL46" s="56" t="s">
        <v>331</v>
      </c>
      <c r="AN46" s="382"/>
      <c r="AO46" s="383"/>
      <c r="AP46" s="383"/>
      <c r="AQ46" s="383"/>
      <c r="AR46" s="383"/>
      <c r="AS46" s="384"/>
    </row>
    <row r="47" spans="2:47" ht="16.5" hidden="1" thickBot="1" x14ac:dyDescent="0.3">
      <c r="B47" s="393"/>
      <c r="C47" s="393"/>
      <c r="D47" s="394"/>
      <c r="E47" s="367"/>
      <c r="F47" s="368"/>
      <c r="G47" s="368"/>
      <c r="H47" s="368"/>
      <c r="I47" s="368"/>
      <c r="J47" s="76" t="s">
        <v>331</v>
      </c>
      <c r="K47" s="77" t="s">
        <v>331</v>
      </c>
      <c r="L47" s="77" t="s">
        <v>331</v>
      </c>
      <c r="M47" s="77" t="s">
        <v>331</v>
      </c>
      <c r="N47" s="77" t="s">
        <v>331</v>
      </c>
      <c r="O47" s="78" t="s">
        <v>331</v>
      </c>
      <c r="P47" s="64" t="s">
        <v>331</v>
      </c>
      <c r="Q47" s="65" t="s">
        <v>331</v>
      </c>
      <c r="R47" s="65" t="s">
        <v>331</v>
      </c>
      <c r="S47" s="65" t="s">
        <v>331</v>
      </c>
      <c r="T47" s="65" t="s">
        <v>331</v>
      </c>
      <c r="U47" s="66" t="s">
        <v>331</v>
      </c>
      <c r="V47" s="67" t="s">
        <v>331</v>
      </c>
      <c r="W47" s="68" t="s">
        <v>331</v>
      </c>
      <c r="X47" s="68" t="s">
        <v>331</v>
      </c>
      <c r="Y47" s="68" t="s">
        <v>331</v>
      </c>
      <c r="Z47" s="68" t="s">
        <v>331</v>
      </c>
      <c r="AA47" s="69" t="s">
        <v>331</v>
      </c>
      <c r="AB47" s="57" t="s">
        <v>331</v>
      </c>
      <c r="AC47" s="58" t="s">
        <v>331</v>
      </c>
      <c r="AD47" s="58" t="s">
        <v>331</v>
      </c>
      <c r="AE47" s="58" t="s">
        <v>331</v>
      </c>
      <c r="AF47" s="58" t="s">
        <v>331</v>
      </c>
      <c r="AG47" s="59" t="s">
        <v>331</v>
      </c>
      <c r="AH47" s="60" t="s">
        <v>331</v>
      </c>
      <c r="AI47" s="61" t="s">
        <v>331</v>
      </c>
      <c r="AJ47" s="61" t="s">
        <v>331</v>
      </c>
      <c r="AK47" s="61" t="s">
        <v>331</v>
      </c>
      <c r="AL47" s="61" t="s">
        <v>331</v>
      </c>
      <c r="AN47" s="385"/>
      <c r="AO47" s="386"/>
      <c r="AP47" s="386"/>
      <c r="AQ47" s="386"/>
      <c r="AR47" s="386"/>
      <c r="AS47" s="387"/>
    </row>
    <row r="48" spans="2:47" ht="23.25" x14ac:dyDescent="0.35">
      <c r="B48" s="393"/>
      <c r="C48" s="393"/>
      <c r="D48" s="394"/>
      <c r="E48" s="360" t="s">
        <v>167</v>
      </c>
      <c r="F48" s="361"/>
      <c r="G48" s="361"/>
      <c r="H48" s="361"/>
      <c r="I48" s="362"/>
      <c r="J48" s="70" t="s">
        <v>331</v>
      </c>
      <c r="K48" s="71" t="s">
        <v>331</v>
      </c>
      <c r="L48" s="71" t="s">
        <v>331</v>
      </c>
      <c r="M48" s="71" t="s">
        <v>331</v>
      </c>
      <c r="N48" s="71" t="s">
        <v>331</v>
      </c>
      <c r="O48" s="72" t="s">
        <v>331</v>
      </c>
      <c r="P48" s="70" t="s">
        <v>331</v>
      </c>
      <c r="Q48" s="71" t="s">
        <v>331</v>
      </c>
      <c r="R48" s="71" t="s">
        <v>331</v>
      </c>
      <c r="S48" s="71" t="s">
        <v>331</v>
      </c>
      <c r="T48" s="71" t="s">
        <v>331</v>
      </c>
      <c r="U48" s="72" t="s">
        <v>331</v>
      </c>
      <c r="V48" s="153" t="s">
        <v>331</v>
      </c>
      <c r="W48" s="162" t="s">
        <v>331</v>
      </c>
      <c r="X48" s="62" t="s">
        <v>331</v>
      </c>
      <c r="Y48" s="62" t="s">
        <v>331</v>
      </c>
      <c r="Z48" s="62" t="s">
        <v>331</v>
      </c>
      <c r="AA48" s="63" t="s">
        <v>331</v>
      </c>
      <c r="AB48" s="47" t="s">
        <v>331</v>
      </c>
      <c r="AC48" s="48" t="s">
        <v>331</v>
      </c>
      <c r="AD48" s="48" t="s">
        <v>331</v>
      </c>
      <c r="AE48" s="48" t="s">
        <v>331</v>
      </c>
      <c r="AF48" s="48" t="s">
        <v>331</v>
      </c>
      <c r="AG48" s="49" t="s">
        <v>331</v>
      </c>
      <c r="AH48" s="50" t="s">
        <v>331</v>
      </c>
      <c r="AI48" s="51" t="s">
        <v>331</v>
      </c>
      <c r="AJ48" s="51" t="s">
        <v>331</v>
      </c>
      <c r="AK48" s="51" t="s">
        <v>331</v>
      </c>
      <c r="AL48" s="51" t="s">
        <v>331</v>
      </c>
    </row>
    <row r="49" spans="2:38" ht="15.75" x14ac:dyDescent="0.25">
      <c r="B49" s="393"/>
      <c r="C49" s="393"/>
      <c r="D49" s="394"/>
      <c r="E49" s="363"/>
      <c r="F49" s="370"/>
      <c r="G49" s="370"/>
      <c r="H49" s="370"/>
      <c r="I49" s="365"/>
      <c r="J49" s="73" t="s">
        <v>331</v>
      </c>
      <c r="K49" s="74" t="s">
        <v>331</v>
      </c>
      <c r="L49" s="74" t="s">
        <v>331</v>
      </c>
      <c r="M49" s="74" t="s">
        <v>331</v>
      </c>
      <c r="N49" s="74" t="s">
        <v>331</v>
      </c>
      <c r="O49" s="75" t="s">
        <v>331</v>
      </c>
      <c r="P49" s="73" t="s">
        <v>331</v>
      </c>
      <c r="Q49" s="74" t="s">
        <v>331</v>
      </c>
      <c r="R49" s="74" t="s">
        <v>331</v>
      </c>
      <c r="S49" s="74" t="s">
        <v>331</v>
      </c>
      <c r="T49" s="74" t="s">
        <v>331</v>
      </c>
      <c r="U49" s="75" t="s">
        <v>331</v>
      </c>
      <c r="V49" s="156" t="s">
        <v>331</v>
      </c>
      <c r="W49" s="157" t="s">
        <v>331</v>
      </c>
      <c r="X49" s="65" t="s">
        <v>331</v>
      </c>
      <c r="Y49" s="65" t="s">
        <v>331</v>
      </c>
      <c r="Z49" s="65" t="s">
        <v>331</v>
      </c>
      <c r="AA49" s="66" t="s">
        <v>331</v>
      </c>
      <c r="AB49" s="52" t="s">
        <v>331</v>
      </c>
      <c r="AC49" s="53" t="s">
        <v>331</v>
      </c>
      <c r="AD49" s="53" t="s">
        <v>331</v>
      </c>
      <c r="AE49" s="53" t="s">
        <v>331</v>
      </c>
      <c r="AF49" s="53" t="s">
        <v>331</v>
      </c>
      <c r="AG49" s="54" t="s">
        <v>331</v>
      </c>
      <c r="AH49" s="55" t="s">
        <v>331</v>
      </c>
      <c r="AI49" s="56" t="s">
        <v>331</v>
      </c>
      <c r="AJ49" s="56" t="s">
        <v>331</v>
      </c>
      <c r="AK49" s="56" t="s">
        <v>331</v>
      </c>
      <c r="AL49" s="56" t="s">
        <v>331</v>
      </c>
    </row>
    <row r="50" spans="2:38" ht="15.75" x14ac:dyDescent="0.25">
      <c r="B50" s="393"/>
      <c r="C50" s="393"/>
      <c r="D50" s="394"/>
      <c r="E50" s="363"/>
      <c r="F50" s="370"/>
      <c r="G50" s="370"/>
      <c r="H50" s="370"/>
      <c r="I50" s="365"/>
      <c r="J50" s="73" t="s">
        <v>331</v>
      </c>
      <c r="K50" s="74" t="s">
        <v>331</v>
      </c>
      <c r="L50" s="74" t="s">
        <v>331</v>
      </c>
      <c r="M50" s="74" t="s">
        <v>331</v>
      </c>
      <c r="N50" s="74" t="s">
        <v>331</v>
      </c>
      <c r="O50" s="75" t="s">
        <v>331</v>
      </c>
      <c r="P50" s="73" t="s">
        <v>331</v>
      </c>
      <c r="Q50" s="74" t="s">
        <v>331</v>
      </c>
      <c r="R50" s="74" t="s">
        <v>331</v>
      </c>
      <c r="S50" s="74" t="s">
        <v>331</v>
      </c>
      <c r="T50" s="74" t="s">
        <v>331</v>
      </c>
      <c r="U50" s="75" t="s">
        <v>331</v>
      </c>
      <c r="V50" s="156" t="s">
        <v>331</v>
      </c>
      <c r="W50" s="157" t="s">
        <v>331</v>
      </c>
      <c r="X50" s="65" t="s">
        <v>331</v>
      </c>
      <c r="Y50" s="65" t="s">
        <v>331</v>
      </c>
      <c r="Z50" s="65" t="s">
        <v>331</v>
      </c>
      <c r="AA50" s="66" t="s">
        <v>331</v>
      </c>
      <c r="AB50" s="52" t="s">
        <v>331</v>
      </c>
      <c r="AC50" s="53" t="s">
        <v>331</v>
      </c>
      <c r="AD50" s="53" t="s">
        <v>331</v>
      </c>
      <c r="AE50" s="53" t="s">
        <v>331</v>
      </c>
      <c r="AF50" s="53" t="s">
        <v>331</v>
      </c>
      <c r="AG50" s="54" t="s">
        <v>331</v>
      </c>
      <c r="AH50" s="55" t="s">
        <v>331</v>
      </c>
      <c r="AI50" s="56" t="s">
        <v>331</v>
      </c>
      <c r="AJ50" s="56" t="s">
        <v>331</v>
      </c>
      <c r="AK50" s="56" t="s">
        <v>331</v>
      </c>
      <c r="AL50" s="56" t="s">
        <v>331</v>
      </c>
    </row>
    <row r="51" spans="2:38" ht="15.75" x14ac:dyDescent="0.25">
      <c r="B51" s="393"/>
      <c r="C51" s="393"/>
      <c r="D51" s="394"/>
      <c r="E51" s="366"/>
      <c r="F51" s="370"/>
      <c r="G51" s="370"/>
      <c r="H51" s="370"/>
      <c r="I51" s="365"/>
      <c r="J51" s="73" t="s">
        <v>331</v>
      </c>
      <c r="K51" s="74" t="s">
        <v>331</v>
      </c>
      <c r="L51" s="74" t="s">
        <v>331</v>
      </c>
      <c r="M51" s="74" t="s">
        <v>331</v>
      </c>
      <c r="N51" s="74" t="s">
        <v>331</v>
      </c>
      <c r="O51" s="75" t="s">
        <v>331</v>
      </c>
      <c r="P51" s="73" t="s">
        <v>331</v>
      </c>
      <c r="Q51" s="74" t="s">
        <v>331</v>
      </c>
      <c r="R51" s="74" t="s">
        <v>331</v>
      </c>
      <c r="S51" s="74" t="s">
        <v>331</v>
      </c>
      <c r="T51" s="74" t="s">
        <v>331</v>
      </c>
      <c r="U51" s="75" t="s">
        <v>331</v>
      </c>
      <c r="V51" s="156" t="s">
        <v>331</v>
      </c>
      <c r="W51" s="157" t="s">
        <v>331</v>
      </c>
      <c r="X51" s="65" t="s">
        <v>331</v>
      </c>
      <c r="Y51" s="65" t="s">
        <v>331</v>
      </c>
      <c r="Z51" s="65" t="s">
        <v>331</v>
      </c>
      <c r="AA51" s="66" t="s">
        <v>331</v>
      </c>
      <c r="AB51" s="52" t="s">
        <v>331</v>
      </c>
      <c r="AC51" s="53" t="s">
        <v>331</v>
      </c>
      <c r="AD51" s="53" t="s">
        <v>331</v>
      </c>
      <c r="AE51" s="53" t="s">
        <v>331</v>
      </c>
      <c r="AF51" s="53" t="s">
        <v>331</v>
      </c>
      <c r="AG51" s="54" t="s">
        <v>331</v>
      </c>
      <c r="AH51" s="55" t="s">
        <v>331</v>
      </c>
      <c r="AI51" s="56" t="s">
        <v>331</v>
      </c>
      <c r="AJ51" s="56" t="s">
        <v>331</v>
      </c>
      <c r="AK51" s="56" t="s">
        <v>331</v>
      </c>
      <c r="AL51" s="56" t="s">
        <v>331</v>
      </c>
    </row>
    <row r="52" spans="2:38" ht="15.75" x14ac:dyDescent="0.25">
      <c r="B52" s="393"/>
      <c r="C52" s="393"/>
      <c r="D52" s="394"/>
      <c r="E52" s="366"/>
      <c r="F52" s="370"/>
      <c r="G52" s="370"/>
      <c r="H52" s="370"/>
      <c r="I52" s="365"/>
      <c r="J52" s="73" t="s">
        <v>331</v>
      </c>
      <c r="K52" s="74" t="s">
        <v>331</v>
      </c>
      <c r="L52" s="74" t="s">
        <v>331</v>
      </c>
      <c r="M52" s="74" t="s">
        <v>331</v>
      </c>
      <c r="N52" s="74" t="s">
        <v>331</v>
      </c>
      <c r="O52" s="75" t="s">
        <v>331</v>
      </c>
      <c r="P52" s="73" t="s">
        <v>331</v>
      </c>
      <c r="Q52" s="74" t="s">
        <v>331</v>
      </c>
      <c r="R52" s="74" t="s">
        <v>331</v>
      </c>
      <c r="S52" s="74" t="s">
        <v>331</v>
      </c>
      <c r="T52" s="74" t="s">
        <v>331</v>
      </c>
      <c r="U52" s="75" t="s">
        <v>331</v>
      </c>
      <c r="V52" s="156" t="s">
        <v>331</v>
      </c>
      <c r="W52" s="157" t="s">
        <v>331</v>
      </c>
      <c r="X52" s="65" t="s">
        <v>331</v>
      </c>
      <c r="Y52" s="65" t="s">
        <v>331</v>
      </c>
      <c r="Z52" s="65" t="s">
        <v>331</v>
      </c>
      <c r="AA52" s="66" t="s">
        <v>331</v>
      </c>
      <c r="AB52" s="52" t="s">
        <v>331</v>
      </c>
      <c r="AC52" s="53" t="s">
        <v>331</v>
      </c>
      <c r="AD52" s="53" t="s">
        <v>331</v>
      </c>
      <c r="AE52" s="53" t="s">
        <v>331</v>
      </c>
      <c r="AF52" s="53" t="s">
        <v>331</v>
      </c>
      <c r="AG52" s="54" t="s">
        <v>331</v>
      </c>
      <c r="AH52" s="55" t="s">
        <v>331</v>
      </c>
      <c r="AI52" s="56" t="s">
        <v>331</v>
      </c>
      <c r="AJ52" s="56" t="s">
        <v>331</v>
      </c>
      <c r="AK52" s="56" t="s">
        <v>331</v>
      </c>
      <c r="AL52" s="56" t="s">
        <v>331</v>
      </c>
    </row>
    <row r="53" spans="2:38" ht="5.25" customHeight="1" x14ac:dyDescent="0.25">
      <c r="B53" s="393"/>
      <c r="C53" s="393"/>
      <c r="D53" s="394"/>
      <c r="E53" s="366"/>
      <c r="F53" s="370"/>
      <c r="G53" s="370"/>
      <c r="H53" s="370"/>
      <c r="I53" s="365"/>
      <c r="J53" s="73" t="s">
        <v>331</v>
      </c>
      <c r="K53" s="74" t="s">
        <v>331</v>
      </c>
      <c r="L53" s="74" t="s">
        <v>331</v>
      </c>
      <c r="M53" s="74" t="s">
        <v>331</v>
      </c>
      <c r="N53" s="74" t="s">
        <v>331</v>
      </c>
      <c r="O53" s="75" t="s">
        <v>331</v>
      </c>
      <c r="P53" s="73" t="s">
        <v>331</v>
      </c>
      <c r="Q53" s="74" t="s">
        <v>331</v>
      </c>
      <c r="R53" s="74" t="s">
        <v>331</v>
      </c>
      <c r="S53" s="74" t="s">
        <v>331</v>
      </c>
      <c r="T53" s="74" t="s">
        <v>331</v>
      </c>
      <c r="U53" s="75" t="s">
        <v>331</v>
      </c>
      <c r="V53" s="156" t="s">
        <v>331</v>
      </c>
      <c r="W53" s="157" t="s">
        <v>331</v>
      </c>
      <c r="X53" s="65" t="s">
        <v>331</v>
      </c>
      <c r="Y53" s="65" t="s">
        <v>331</v>
      </c>
      <c r="Z53" s="65" t="s">
        <v>331</v>
      </c>
      <c r="AA53" s="66" t="s">
        <v>331</v>
      </c>
      <c r="AB53" s="52" t="s">
        <v>331</v>
      </c>
      <c r="AC53" s="53" t="s">
        <v>331</v>
      </c>
      <c r="AD53" s="53" t="s">
        <v>331</v>
      </c>
      <c r="AE53" s="53" t="s">
        <v>331</v>
      </c>
      <c r="AF53" s="53" t="s">
        <v>331</v>
      </c>
      <c r="AG53" s="54" t="s">
        <v>331</v>
      </c>
      <c r="AH53" s="55" t="s">
        <v>331</v>
      </c>
      <c r="AI53" s="56" t="s">
        <v>331</v>
      </c>
      <c r="AJ53" s="56" t="s">
        <v>331</v>
      </c>
      <c r="AK53" s="56" t="s">
        <v>331</v>
      </c>
      <c r="AL53" s="56" t="s">
        <v>331</v>
      </c>
    </row>
    <row r="54" spans="2:38" ht="3" hidden="1" customHeight="1" x14ac:dyDescent="0.25">
      <c r="B54" s="393"/>
      <c r="C54" s="393"/>
      <c r="D54" s="394"/>
      <c r="E54" s="366"/>
      <c r="F54" s="370"/>
      <c r="G54" s="370"/>
      <c r="H54" s="370"/>
      <c r="I54" s="365"/>
      <c r="J54" s="73" t="s">
        <v>331</v>
      </c>
      <c r="K54" s="74" t="s">
        <v>331</v>
      </c>
      <c r="L54" s="74" t="s">
        <v>331</v>
      </c>
      <c r="M54" s="74" t="s">
        <v>331</v>
      </c>
      <c r="N54" s="74" t="s">
        <v>331</v>
      </c>
      <c r="O54" s="75" t="s">
        <v>331</v>
      </c>
      <c r="P54" s="73" t="s">
        <v>331</v>
      </c>
      <c r="Q54" s="74" t="s">
        <v>331</v>
      </c>
      <c r="R54" s="74" t="s">
        <v>331</v>
      </c>
      <c r="S54" s="74" t="s">
        <v>331</v>
      </c>
      <c r="T54" s="74" t="s">
        <v>331</v>
      </c>
      <c r="U54" s="75" t="s">
        <v>331</v>
      </c>
      <c r="V54" s="156" t="s">
        <v>331</v>
      </c>
      <c r="W54" s="157" t="s">
        <v>331</v>
      </c>
      <c r="X54" s="65" t="s">
        <v>331</v>
      </c>
      <c r="Y54" s="65" t="s">
        <v>331</v>
      </c>
      <c r="Z54" s="65" t="s">
        <v>331</v>
      </c>
      <c r="AA54" s="66" t="s">
        <v>331</v>
      </c>
      <c r="AB54" s="52" t="s">
        <v>331</v>
      </c>
      <c r="AC54" s="53" t="s">
        <v>331</v>
      </c>
      <c r="AD54" s="53" t="s">
        <v>331</v>
      </c>
      <c r="AE54" s="53" t="s">
        <v>331</v>
      </c>
      <c r="AF54" s="53" t="s">
        <v>331</v>
      </c>
      <c r="AG54" s="54" t="s">
        <v>331</v>
      </c>
      <c r="AH54" s="55" t="s">
        <v>331</v>
      </c>
      <c r="AI54" s="56" t="s">
        <v>331</v>
      </c>
      <c r="AJ54" s="56" t="s">
        <v>331</v>
      </c>
      <c r="AK54" s="56" t="s">
        <v>331</v>
      </c>
      <c r="AL54" s="56" t="s">
        <v>331</v>
      </c>
    </row>
    <row r="55" spans="2:38" ht="15.75" hidden="1" x14ac:dyDescent="0.25">
      <c r="B55" s="393"/>
      <c r="C55" s="393"/>
      <c r="D55" s="394"/>
      <c r="E55" s="366"/>
      <c r="F55" s="370"/>
      <c r="G55" s="370"/>
      <c r="H55" s="370"/>
      <c r="I55" s="365"/>
      <c r="J55" s="73" t="s">
        <v>331</v>
      </c>
      <c r="K55" s="74" t="s">
        <v>331</v>
      </c>
      <c r="L55" s="74" t="s">
        <v>331</v>
      </c>
      <c r="M55" s="74" t="s">
        <v>331</v>
      </c>
      <c r="N55" s="74" t="s">
        <v>331</v>
      </c>
      <c r="O55" s="75" t="s">
        <v>331</v>
      </c>
      <c r="P55" s="73" t="s">
        <v>331</v>
      </c>
      <c r="Q55" s="74" t="s">
        <v>331</v>
      </c>
      <c r="R55" s="74" t="s">
        <v>331</v>
      </c>
      <c r="S55" s="74" t="s">
        <v>331</v>
      </c>
      <c r="T55" s="74" t="s">
        <v>331</v>
      </c>
      <c r="U55" s="75" t="s">
        <v>331</v>
      </c>
      <c r="V55" s="156" t="s">
        <v>331</v>
      </c>
      <c r="W55" s="157" t="s">
        <v>331</v>
      </c>
      <c r="X55" s="65" t="s">
        <v>331</v>
      </c>
      <c r="Y55" s="65" t="s">
        <v>331</v>
      </c>
      <c r="Z55" s="65" t="s">
        <v>331</v>
      </c>
      <c r="AA55" s="66" t="s">
        <v>331</v>
      </c>
      <c r="AB55" s="52" t="s">
        <v>331</v>
      </c>
      <c r="AC55" s="53" t="s">
        <v>331</v>
      </c>
      <c r="AD55" s="53" t="s">
        <v>331</v>
      </c>
      <c r="AE55" s="53" t="s">
        <v>331</v>
      </c>
      <c r="AF55" s="53" t="s">
        <v>331</v>
      </c>
      <c r="AG55" s="54" t="s">
        <v>331</v>
      </c>
      <c r="AH55" s="55" t="s">
        <v>331</v>
      </c>
      <c r="AI55" s="56" t="s">
        <v>331</v>
      </c>
      <c r="AJ55" s="56" t="s">
        <v>331</v>
      </c>
      <c r="AK55" s="56" t="s">
        <v>331</v>
      </c>
      <c r="AL55" s="56" t="s">
        <v>331</v>
      </c>
    </row>
    <row r="56" spans="2:38" ht="15.75" hidden="1" x14ac:dyDescent="0.25">
      <c r="B56" s="393"/>
      <c r="C56" s="393"/>
      <c r="D56" s="394"/>
      <c r="E56" s="366"/>
      <c r="F56" s="370"/>
      <c r="G56" s="370"/>
      <c r="H56" s="370"/>
      <c r="I56" s="365"/>
      <c r="J56" s="73" t="s">
        <v>331</v>
      </c>
      <c r="K56" s="74" t="s">
        <v>331</v>
      </c>
      <c r="L56" s="74" t="s">
        <v>331</v>
      </c>
      <c r="M56" s="74" t="s">
        <v>331</v>
      </c>
      <c r="N56" s="74" t="s">
        <v>331</v>
      </c>
      <c r="O56" s="75" t="s">
        <v>331</v>
      </c>
      <c r="P56" s="73" t="s">
        <v>331</v>
      </c>
      <c r="Q56" s="74" t="s">
        <v>331</v>
      </c>
      <c r="R56" s="74" t="s">
        <v>331</v>
      </c>
      <c r="S56" s="74" t="s">
        <v>331</v>
      </c>
      <c r="T56" s="74" t="s">
        <v>331</v>
      </c>
      <c r="U56" s="75" t="s">
        <v>331</v>
      </c>
      <c r="V56" s="156" t="s">
        <v>331</v>
      </c>
      <c r="W56" s="157" t="s">
        <v>331</v>
      </c>
      <c r="X56" s="65" t="s">
        <v>331</v>
      </c>
      <c r="Y56" s="65" t="s">
        <v>331</v>
      </c>
      <c r="Z56" s="65" t="s">
        <v>331</v>
      </c>
      <c r="AA56" s="66" t="s">
        <v>331</v>
      </c>
      <c r="AB56" s="52" t="s">
        <v>331</v>
      </c>
      <c r="AC56" s="53" t="s">
        <v>331</v>
      </c>
      <c r="AD56" s="53" t="s">
        <v>331</v>
      </c>
      <c r="AE56" s="53" t="s">
        <v>331</v>
      </c>
      <c r="AF56" s="53" t="s">
        <v>331</v>
      </c>
      <c r="AG56" s="54" t="s">
        <v>331</v>
      </c>
      <c r="AH56" s="55" t="s">
        <v>331</v>
      </c>
      <c r="AI56" s="56" t="s">
        <v>331</v>
      </c>
      <c r="AJ56" s="56" t="s">
        <v>331</v>
      </c>
      <c r="AK56" s="56" t="s">
        <v>331</v>
      </c>
      <c r="AL56" s="56" t="s">
        <v>331</v>
      </c>
    </row>
    <row r="57" spans="2:38" ht="16.5" thickBot="1" x14ac:dyDescent="0.3">
      <c r="B57" s="393"/>
      <c r="C57" s="393"/>
      <c r="D57" s="394"/>
      <c r="E57" s="367"/>
      <c r="F57" s="368"/>
      <c r="G57" s="368"/>
      <c r="H57" s="368"/>
      <c r="I57" s="369"/>
      <c r="J57" s="76" t="s">
        <v>331</v>
      </c>
      <c r="K57" s="77" t="s">
        <v>331</v>
      </c>
      <c r="L57" s="77" t="s">
        <v>331</v>
      </c>
      <c r="M57" s="77" t="s">
        <v>331</v>
      </c>
      <c r="N57" s="77" t="s">
        <v>331</v>
      </c>
      <c r="O57" s="78" t="s">
        <v>331</v>
      </c>
      <c r="P57" s="76" t="s">
        <v>331</v>
      </c>
      <c r="Q57" s="77" t="s">
        <v>331</v>
      </c>
      <c r="R57" s="77" t="s">
        <v>331</v>
      </c>
      <c r="S57" s="77" t="s">
        <v>331</v>
      </c>
      <c r="T57" s="77" t="s">
        <v>331</v>
      </c>
      <c r="U57" s="78" t="s">
        <v>331</v>
      </c>
      <c r="V57" s="159" t="s">
        <v>331</v>
      </c>
      <c r="W57" s="160" t="s">
        <v>331</v>
      </c>
      <c r="X57" s="68" t="s">
        <v>331</v>
      </c>
      <c r="Y57" s="68" t="s">
        <v>331</v>
      </c>
      <c r="Z57" s="68" t="s">
        <v>331</v>
      </c>
      <c r="AA57" s="69" t="s">
        <v>331</v>
      </c>
      <c r="AB57" s="57" t="s">
        <v>331</v>
      </c>
      <c r="AC57" s="58" t="s">
        <v>331</v>
      </c>
      <c r="AD57" s="58" t="s">
        <v>331</v>
      </c>
      <c r="AE57" s="58" t="s">
        <v>331</v>
      </c>
      <c r="AF57" s="58" t="s">
        <v>331</v>
      </c>
      <c r="AG57" s="59" t="s">
        <v>331</v>
      </c>
      <c r="AH57" s="55" t="s">
        <v>331</v>
      </c>
      <c r="AI57" s="56" t="s">
        <v>331</v>
      </c>
      <c r="AJ57" s="56" t="s">
        <v>331</v>
      </c>
      <c r="AK57" s="56" t="s">
        <v>331</v>
      </c>
      <c r="AL57" s="56" t="s">
        <v>331</v>
      </c>
    </row>
    <row r="58" spans="2:38" ht="15" customHeight="1" x14ac:dyDescent="0.25">
      <c r="J58" s="360" t="s">
        <v>168</v>
      </c>
      <c r="K58" s="361"/>
      <c r="L58" s="361"/>
      <c r="M58" s="361"/>
      <c r="N58" s="361"/>
      <c r="O58" s="362"/>
      <c r="P58" s="360" t="s">
        <v>169</v>
      </c>
      <c r="Q58" s="361"/>
      <c r="R58" s="361"/>
      <c r="S58" s="361"/>
      <c r="T58" s="361"/>
      <c r="U58" s="362"/>
      <c r="V58" s="360" t="s">
        <v>170</v>
      </c>
      <c r="W58" s="361"/>
      <c r="X58" s="361"/>
      <c r="Y58" s="361"/>
      <c r="Z58" s="361"/>
      <c r="AA58" s="362"/>
      <c r="AB58" s="360" t="s">
        <v>171</v>
      </c>
      <c r="AC58" s="389"/>
      <c r="AD58" s="361"/>
      <c r="AE58" s="361"/>
      <c r="AF58" s="361"/>
      <c r="AG58" s="361"/>
      <c r="AH58" s="360" t="s">
        <v>172</v>
      </c>
      <c r="AI58" s="361"/>
      <c r="AJ58" s="361"/>
      <c r="AK58" s="361"/>
      <c r="AL58" s="362"/>
    </row>
    <row r="59" spans="2:38" ht="15" customHeight="1" x14ac:dyDescent="0.25">
      <c r="J59" s="366"/>
      <c r="K59" s="370"/>
      <c r="L59" s="370"/>
      <c r="M59" s="370"/>
      <c r="N59" s="370"/>
      <c r="O59" s="365"/>
      <c r="P59" s="366"/>
      <c r="Q59" s="370"/>
      <c r="R59" s="370"/>
      <c r="S59" s="370"/>
      <c r="T59" s="370"/>
      <c r="U59" s="365"/>
      <c r="V59" s="366"/>
      <c r="W59" s="370"/>
      <c r="X59" s="370"/>
      <c r="Y59" s="370"/>
      <c r="Z59" s="370"/>
      <c r="AA59" s="365"/>
      <c r="AB59" s="366"/>
      <c r="AC59" s="370"/>
      <c r="AD59" s="370"/>
      <c r="AE59" s="370"/>
      <c r="AF59" s="370"/>
      <c r="AG59" s="370"/>
      <c r="AH59" s="363"/>
      <c r="AI59" s="364"/>
      <c r="AJ59" s="364"/>
      <c r="AK59" s="364"/>
      <c r="AL59" s="365"/>
    </row>
    <row r="60" spans="2:38" ht="15" customHeight="1" x14ac:dyDescent="0.25">
      <c r="J60" s="366"/>
      <c r="K60" s="370"/>
      <c r="L60" s="370"/>
      <c r="M60" s="370"/>
      <c r="N60" s="370"/>
      <c r="O60" s="365"/>
      <c r="P60" s="366"/>
      <c r="Q60" s="370"/>
      <c r="R60" s="370"/>
      <c r="S60" s="370"/>
      <c r="T60" s="370"/>
      <c r="U60" s="365"/>
      <c r="V60" s="366"/>
      <c r="W60" s="370"/>
      <c r="X60" s="370"/>
      <c r="Y60" s="370"/>
      <c r="Z60" s="370"/>
      <c r="AA60" s="365"/>
      <c r="AB60" s="366"/>
      <c r="AC60" s="370"/>
      <c r="AD60" s="370"/>
      <c r="AE60" s="370"/>
      <c r="AF60" s="370"/>
      <c r="AG60" s="370"/>
      <c r="AH60" s="363"/>
      <c r="AI60" s="364"/>
      <c r="AJ60" s="364"/>
      <c r="AK60" s="364"/>
      <c r="AL60" s="365"/>
    </row>
    <row r="61" spans="2:38" ht="15" customHeight="1" x14ac:dyDescent="0.25">
      <c r="J61" s="366"/>
      <c r="K61" s="370"/>
      <c r="L61" s="370"/>
      <c r="M61" s="370"/>
      <c r="N61" s="370"/>
      <c r="O61" s="365"/>
      <c r="P61" s="366"/>
      <c r="Q61" s="370"/>
      <c r="R61" s="370"/>
      <c r="S61" s="370"/>
      <c r="T61" s="370"/>
      <c r="U61" s="365"/>
      <c r="V61" s="366"/>
      <c r="W61" s="370"/>
      <c r="X61" s="370"/>
      <c r="Y61" s="370"/>
      <c r="Z61" s="370"/>
      <c r="AA61" s="365"/>
      <c r="AB61" s="366"/>
      <c r="AC61" s="370"/>
      <c r="AD61" s="370"/>
      <c r="AE61" s="370"/>
      <c r="AF61" s="370"/>
      <c r="AG61" s="370"/>
      <c r="AH61" s="366"/>
      <c r="AI61" s="364"/>
      <c r="AJ61" s="364"/>
      <c r="AK61" s="364"/>
      <c r="AL61" s="365"/>
    </row>
    <row r="62" spans="2:38" ht="15" customHeight="1" x14ac:dyDescent="0.25">
      <c r="J62" s="366"/>
      <c r="K62" s="370"/>
      <c r="L62" s="370"/>
      <c r="M62" s="370"/>
      <c r="N62" s="370"/>
      <c r="O62" s="365"/>
      <c r="P62" s="366"/>
      <c r="Q62" s="370"/>
      <c r="R62" s="370"/>
      <c r="S62" s="370"/>
      <c r="T62" s="370"/>
      <c r="U62" s="365"/>
      <c r="V62" s="366"/>
      <c r="W62" s="370"/>
      <c r="X62" s="370"/>
      <c r="Y62" s="370"/>
      <c r="Z62" s="370"/>
      <c r="AA62" s="365"/>
      <c r="AB62" s="366"/>
      <c r="AC62" s="370"/>
      <c r="AD62" s="370"/>
      <c r="AE62" s="370"/>
      <c r="AF62" s="370"/>
      <c r="AG62" s="370"/>
      <c r="AH62" s="366"/>
      <c r="AI62" s="364"/>
      <c r="AJ62" s="364"/>
      <c r="AK62" s="364"/>
      <c r="AL62" s="365"/>
    </row>
    <row r="63" spans="2:38" ht="28.5" customHeight="1" thickBot="1" x14ac:dyDescent="0.3">
      <c r="J63" s="367"/>
      <c r="K63" s="368"/>
      <c r="L63" s="368"/>
      <c r="M63" s="368"/>
      <c r="N63" s="368"/>
      <c r="O63" s="369"/>
      <c r="P63" s="367"/>
      <c r="Q63" s="368"/>
      <c r="R63" s="368"/>
      <c r="S63" s="368"/>
      <c r="T63" s="368"/>
      <c r="U63" s="369"/>
      <c r="V63" s="367"/>
      <c r="W63" s="368"/>
      <c r="X63" s="368"/>
      <c r="Y63" s="368"/>
      <c r="Z63" s="368"/>
      <c r="AA63" s="369"/>
      <c r="AB63" s="367"/>
      <c r="AC63" s="368"/>
      <c r="AD63" s="368"/>
      <c r="AE63" s="368"/>
      <c r="AF63" s="368"/>
      <c r="AG63" s="368"/>
      <c r="AH63" s="367"/>
      <c r="AI63" s="368"/>
      <c r="AJ63" s="368"/>
      <c r="AK63" s="368"/>
      <c r="AL63" s="36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heetViews>
  <sheetFormatPr baseColWidth="10" defaultRowHeight="15" x14ac:dyDescent="0.25"/>
  <cols>
    <col min="2" max="2" width="25.5703125" customWidth="1"/>
    <col min="6" max="6" width="27.42578125" customWidth="1"/>
    <col min="7" max="7" width="24.7109375" style="118" customWidth="1"/>
    <col min="8" max="8" width="11.42578125" style="118"/>
    <col min="9" max="9" width="18.28515625" style="118" customWidth="1"/>
    <col min="10" max="12" width="11.42578125" style="11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18" t="s">
        <v>23</v>
      </c>
      <c r="H1" s="118" t="s">
        <v>15</v>
      </c>
    </row>
    <row r="4" spans="2:26" x14ac:dyDescent="0.25">
      <c r="B4" t="s">
        <v>205</v>
      </c>
      <c r="C4" t="s">
        <v>166</v>
      </c>
      <c r="F4" t="s">
        <v>52</v>
      </c>
      <c r="G4" s="117" t="s">
        <v>230</v>
      </c>
      <c r="H4" s="117">
        <v>0.2</v>
      </c>
      <c r="I4" s="117"/>
      <c r="K4" s="117"/>
      <c r="Q4" t="s">
        <v>231</v>
      </c>
      <c r="R4" s="117">
        <v>0.5</v>
      </c>
      <c r="S4" s="118" t="s">
        <v>111</v>
      </c>
      <c r="T4" s="117">
        <v>0.3</v>
      </c>
      <c r="U4" s="118" t="s">
        <v>124</v>
      </c>
      <c r="V4" s="117">
        <v>0.4</v>
      </c>
      <c r="W4" s="118" t="s">
        <v>127</v>
      </c>
    </row>
    <row r="5" spans="2:26" x14ac:dyDescent="0.25">
      <c r="B5" t="s">
        <v>206</v>
      </c>
      <c r="C5" t="s">
        <v>166</v>
      </c>
      <c r="F5" t="s">
        <v>53</v>
      </c>
      <c r="G5" s="117" t="s">
        <v>230</v>
      </c>
      <c r="H5" s="117">
        <v>0.2</v>
      </c>
      <c r="I5" s="117"/>
      <c r="K5" s="117"/>
      <c r="Q5" t="s">
        <v>232</v>
      </c>
      <c r="R5" s="117">
        <v>0.45</v>
      </c>
      <c r="S5" s="118" t="s">
        <v>111</v>
      </c>
      <c r="T5" s="117">
        <v>0.36</v>
      </c>
      <c r="U5" s="118" t="s">
        <v>124</v>
      </c>
      <c r="V5" s="117">
        <v>0.4</v>
      </c>
      <c r="W5" s="118" t="s">
        <v>127</v>
      </c>
    </row>
    <row r="6" spans="2:26" x14ac:dyDescent="0.25">
      <c r="B6" t="s">
        <v>207</v>
      </c>
      <c r="C6" t="s">
        <v>127</v>
      </c>
      <c r="F6" t="s">
        <v>54</v>
      </c>
      <c r="G6" s="117" t="s">
        <v>113</v>
      </c>
      <c r="H6" s="117">
        <v>0.6</v>
      </c>
      <c r="I6" s="117" t="s">
        <v>263</v>
      </c>
      <c r="K6" s="117"/>
      <c r="Q6" t="s">
        <v>233</v>
      </c>
      <c r="R6" s="117">
        <v>0.4</v>
      </c>
      <c r="S6" s="118" t="s">
        <v>111</v>
      </c>
      <c r="T6" s="117">
        <v>0.36</v>
      </c>
      <c r="U6" s="118" t="s">
        <v>124</v>
      </c>
      <c r="V6" s="117">
        <v>0.4</v>
      </c>
      <c r="W6" s="118" t="s">
        <v>127</v>
      </c>
    </row>
    <row r="7" spans="2:26" x14ac:dyDescent="0.25">
      <c r="B7" t="s">
        <v>208</v>
      </c>
      <c r="C7" t="s">
        <v>204</v>
      </c>
      <c r="G7" s="117"/>
      <c r="I7" s="117"/>
      <c r="K7" s="117"/>
      <c r="Q7" t="s">
        <v>234</v>
      </c>
      <c r="R7" s="117">
        <v>0.35</v>
      </c>
      <c r="S7" s="118" t="s">
        <v>113</v>
      </c>
      <c r="T7" s="117">
        <v>0.42</v>
      </c>
      <c r="U7" s="118" t="s">
        <v>124</v>
      </c>
      <c r="V7" s="117">
        <v>0.4</v>
      </c>
      <c r="W7" s="118" t="s">
        <v>127</v>
      </c>
    </row>
    <row r="8" spans="2:26" x14ac:dyDescent="0.25">
      <c r="B8" t="s">
        <v>209</v>
      </c>
      <c r="C8" t="s">
        <v>161</v>
      </c>
      <c r="G8" s="117"/>
      <c r="I8" s="117"/>
      <c r="K8" s="117"/>
      <c r="Q8" t="s">
        <v>235</v>
      </c>
      <c r="R8" s="117">
        <v>0.35</v>
      </c>
      <c r="S8" s="118" t="s">
        <v>113</v>
      </c>
      <c r="T8" s="117">
        <v>0.6</v>
      </c>
      <c r="U8" s="118" t="s">
        <v>124</v>
      </c>
      <c r="V8" s="117">
        <v>0.26</v>
      </c>
      <c r="W8" s="118" t="s">
        <v>127</v>
      </c>
    </row>
    <row r="9" spans="2:26" x14ac:dyDescent="0.25">
      <c r="B9" t="s">
        <v>211</v>
      </c>
      <c r="C9" t="s">
        <v>166</v>
      </c>
      <c r="G9" s="117"/>
      <c r="I9" s="117"/>
      <c r="K9" s="117"/>
      <c r="Q9" t="s">
        <v>236</v>
      </c>
      <c r="R9" s="117">
        <v>0.3</v>
      </c>
      <c r="S9" s="118" t="s">
        <v>113</v>
      </c>
      <c r="T9" s="117">
        <v>0.6</v>
      </c>
      <c r="U9" s="118" t="s">
        <v>124</v>
      </c>
      <c r="V9" s="117">
        <v>0.3</v>
      </c>
      <c r="W9" s="118" t="s">
        <v>127</v>
      </c>
    </row>
    <row r="10" spans="2:26" x14ac:dyDescent="0.25">
      <c r="B10" t="s">
        <v>212</v>
      </c>
      <c r="C10" t="s">
        <v>127</v>
      </c>
    </row>
    <row r="11" spans="2:26" x14ac:dyDescent="0.25">
      <c r="B11" t="s">
        <v>213</v>
      </c>
      <c r="C11" t="s">
        <v>127</v>
      </c>
      <c r="F11" t="s">
        <v>205</v>
      </c>
      <c r="G11" s="118" t="s">
        <v>110</v>
      </c>
      <c r="H11" s="117">
        <v>0.1</v>
      </c>
      <c r="I11" s="118" t="s">
        <v>230</v>
      </c>
      <c r="J11" s="117">
        <v>0.2</v>
      </c>
      <c r="K11" s="118" t="s">
        <v>166</v>
      </c>
    </row>
    <row r="12" spans="2:26" x14ac:dyDescent="0.25">
      <c r="B12" t="s">
        <v>214</v>
      </c>
      <c r="C12" t="s">
        <v>204</v>
      </c>
      <c r="F12" t="s">
        <v>206</v>
      </c>
      <c r="G12" s="118" t="s">
        <v>110</v>
      </c>
      <c r="H12" s="117">
        <v>0.1</v>
      </c>
      <c r="I12" s="118" t="s">
        <v>124</v>
      </c>
      <c r="J12" s="117">
        <v>0.4</v>
      </c>
      <c r="K12" s="118" t="s">
        <v>166</v>
      </c>
      <c r="Q12" t="s">
        <v>14</v>
      </c>
      <c r="R12" t="s">
        <v>264</v>
      </c>
      <c r="S12" s="118" t="s">
        <v>18</v>
      </c>
      <c r="T12" t="s">
        <v>31</v>
      </c>
      <c r="U12" s="118" t="s">
        <v>32</v>
      </c>
      <c r="V12" t="s">
        <v>265</v>
      </c>
      <c r="W12" s="118" t="s">
        <v>15</v>
      </c>
      <c r="X12" t="s">
        <v>23</v>
      </c>
      <c r="Y12" s="118" t="s">
        <v>15</v>
      </c>
      <c r="Z12" t="s">
        <v>266</v>
      </c>
    </row>
    <row r="13" spans="2:26" x14ac:dyDescent="0.25">
      <c r="B13" t="s">
        <v>215</v>
      </c>
      <c r="C13" t="s">
        <v>161</v>
      </c>
      <c r="F13" t="s">
        <v>207</v>
      </c>
      <c r="G13" s="118" t="s">
        <v>110</v>
      </c>
      <c r="H13" s="117">
        <v>0.1</v>
      </c>
      <c r="I13" s="118" t="s">
        <v>127</v>
      </c>
      <c r="J13" s="117">
        <v>0.6</v>
      </c>
      <c r="K13" s="118" t="s">
        <v>127</v>
      </c>
      <c r="Q13" t="s">
        <v>110</v>
      </c>
      <c r="R13" t="s">
        <v>230</v>
      </c>
      <c r="S13" t="s">
        <v>166</v>
      </c>
      <c r="T13" t="s">
        <v>52</v>
      </c>
      <c r="U13" t="s">
        <v>56</v>
      </c>
      <c r="V13" t="s">
        <v>110</v>
      </c>
      <c r="W13" s="116">
        <v>0.1</v>
      </c>
      <c r="X13" t="s">
        <v>230</v>
      </c>
      <c r="Y13" s="116">
        <v>0.2</v>
      </c>
      <c r="Z13" t="s">
        <v>166</v>
      </c>
    </row>
    <row r="14" spans="2:26" x14ac:dyDescent="0.25">
      <c r="B14" t="s">
        <v>216</v>
      </c>
      <c r="C14" t="s">
        <v>127</v>
      </c>
      <c r="F14" t="s">
        <v>208</v>
      </c>
      <c r="G14" s="118" t="s">
        <v>110</v>
      </c>
      <c r="H14" s="117">
        <v>0.1</v>
      </c>
      <c r="I14" s="118" t="s">
        <v>130</v>
      </c>
      <c r="J14" s="117">
        <v>0.8</v>
      </c>
      <c r="K14" s="118" t="s">
        <v>163</v>
      </c>
      <c r="Q14" t="s">
        <v>110</v>
      </c>
      <c r="R14" t="s">
        <v>124</v>
      </c>
      <c r="S14" t="s">
        <v>166</v>
      </c>
      <c r="T14" t="s">
        <v>52</v>
      </c>
      <c r="U14" t="s">
        <v>56</v>
      </c>
      <c r="V14" t="s">
        <v>110</v>
      </c>
      <c r="W14" s="116">
        <v>0.1</v>
      </c>
      <c r="X14" t="s">
        <v>124</v>
      </c>
      <c r="Y14" s="116">
        <v>0.4</v>
      </c>
      <c r="Z14" t="s">
        <v>166</v>
      </c>
    </row>
    <row r="15" spans="2:26" x14ac:dyDescent="0.25">
      <c r="B15" t="s">
        <v>210</v>
      </c>
      <c r="C15" t="s">
        <v>127</v>
      </c>
      <c r="F15" t="s">
        <v>209</v>
      </c>
      <c r="G15" s="118" t="s">
        <v>110</v>
      </c>
      <c r="H15" s="117">
        <v>0.1</v>
      </c>
      <c r="I15" s="118" t="s">
        <v>132</v>
      </c>
      <c r="J15" s="117">
        <v>1</v>
      </c>
      <c r="K15" s="118" t="s">
        <v>161</v>
      </c>
      <c r="Q15" t="s">
        <v>110</v>
      </c>
      <c r="R15" t="s">
        <v>127</v>
      </c>
      <c r="S15" t="s">
        <v>127</v>
      </c>
      <c r="T15" t="s">
        <v>52</v>
      </c>
      <c r="U15" t="s">
        <v>56</v>
      </c>
      <c r="V15" t="s">
        <v>110</v>
      </c>
      <c r="W15" s="116">
        <v>0.1</v>
      </c>
      <c r="X15" t="s">
        <v>127</v>
      </c>
      <c r="Y15" s="116">
        <v>0.6</v>
      </c>
      <c r="Z15" t="s">
        <v>127</v>
      </c>
    </row>
    <row r="16" spans="2:26" x14ac:dyDescent="0.25">
      <c r="B16" t="s">
        <v>226</v>
      </c>
      <c r="C16" t="s">
        <v>127</v>
      </c>
      <c r="F16" t="s">
        <v>211</v>
      </c>
      <c r="G16" s="118" t="s">
        <v>110</v>
      </c>
      <c r="H16" s="117">
        <v>0.2</v>
      </c>
      <c r="I16" s="118" t="s">
        <v>230</v>
      </c>
      <c r="J16" s="117">
        <v>0.2</v>
      </c>
      <c r="K16" s="118" t="s">
        <v>166</v>
      </c>
      <c r="T16" t="s">
        <v>52</v>
      </c>
      <c r="U16" t="s">
        <v>56</v>
      </c>
    </row>
    <row r="17" spans="2:21" x14ac:dyDescent="0.25">
      <c r="B17" t="s">
        <v>217</v>
      </c>
      <c r="C17" t="s">
        <v>204</v>
      </c>
      <c r="F17" t="s">
        <v>212</v>
      </c>
      <c r="G17" s="118" t="s">
        <v>110</v>
      </c>
      <c r="H17" s="117">
        <v>0.2</v>
      </c>
      <c r="I17" s="118" t="s">
        <v>124</v>
      </c>
      <c r="J17" s="117">
        <v>0.4</v>
      </c>
      <c r="K17" s="118" t="s">
        <v>166</v>
      </c>
      <c r="R17" s="117">
        <v>0.5</v>
      </c>
      <c r="S17" s="116">
        <v>0.5</v>
      </c>
      <c r="T17" t="s">
        <v>52</v>
      </c>
      <c r="U17" t="s">
        <v>56</v>
      </c>
    </row>
    <row r="18" spans="2:21" x14ac:dyDescent="0.25">
      <c r="B18" t="s">
        <v>218</v>
      </c>
      <c r="C18" t="s">
        <v>161</v>
      </c>
      <c r="F18" t="s">
        <v>213</v>
      </c>
      <c r="G18" s="118" t="s">
        <v>110</v>
      </c>
      <c r="H18" s="117">
        <v>0.2</v>
      </c>
      <c r="I18" s="118" t="s">
        <v>127</v>
      </c>
      <c r="J18" s="117">
        <v>0.6</v>
      </c>
      <c r="K18" s="118" t="s">
        <v>127</v>
      </c>
      <c r="R18" s="117">
        <v>0.45</v>
      </c>
      <c r="S18" s="116">
        <v>0.35</v>
      </c>
      <c r="T18" t="s">
        <v>52</v>
      </c>
      <c r="U18" t="s">
        <v>56</v>
      </c>
    </row>
    <row r="19" spans="2:21" x14ac:dyDescent="0.25">
      <c r="B19" t="s">
        <v>219</v>
      </c>
      <c r="C19" t="s">
        <v>127</v>
      </c>
      <c r="F19" t="s">
        <v>214</v>
      </c>
      <c r="G19" s="118" t="s">
        <v>110</v>
      </c>
      <c r="H19" s="117">
        <v>0.2</v>
      </c>
      <c r="I19" s="118" t="s">
        <v>130</v>
      </c>
      <c r="J19" s="117">
        <v>0.8</v>
      </c>
      <c r="K19" s="118" t="s">
        <v>163</v>
      </c>
      <c r="R19" s="117">
        <v>0.4</v>
      </c>
      <c r="T19" t="s">
        <v>52</v>
      </c>
      <c r="U19" t="s">
        <v>56</v>
      </c>
    </row>
    <row r="20" spans="2:21" x14ac:dyDescent="0.25">
      <c r="B20" t="s">
        <v>220</v>
      </c>
      <c r="C20" t="s">
        <v>127</v>
      </c>
      <c r="F20" t="s">
        <v>215</v>
      </c>
      <c r="G20" s="118" t="s">
        <v>110</v>
      </c>
      <c r="H20" s="117">
        <v>0.2</v>
      </c>
      <c r="I20" s="118" t="s">
        <v>132</v>
      </c>
      <c r="J20" s="117">
        <v>1</v>
      </c>
      <c r="K20" s="118" t="s">
        <v>161</v>
      </c>
      <c r="R20" s="117">
        <v>0.35</v>
      </c>
      <c r="T20" t="s">
        <v>52</v>
      </c>
      <c r="U20" t="s">
        <v>56</v>
      </c>
    </row>
    <row r="21" spans="2:21" x14ac:dyDescent="0.25">
      <c r="B21" t="s">
        <v>221</v>
      </c>
      <c r="C21" t="s">
        <v>204</v>
      </c>
      <c r="F21" t="s">
        <v>216</v>
      </c>
      <c r="G21" s="118" t="s">
        <v>111</v>
      </c>
      <c r="H21" s="117">
        <v>0.3</v>
      </c>
      <c r="I21" s="118" t="s">
        <v>230</v>
      </c>
      <c r="J21" s="117">
        <v>0.2</v>
      </c>
      <c r="K21" s="118" t="s">
        <v>166</v>
      </c>
      <c r="R21" s="117">
        <v>0.35</v>
      </c>
      <c r="T21" t="s">
        <v>52</v>
      </c>
      <c r="U21" t="s">
        <v>56</v>
      </c>
    </row>
    <row r="22" spans="2:21" x14ac:dyDescent="0.25">
      <c r="B22" t="s">
        <v>222</v>
      </c>
      <c r="C22" t="s">
        <v>204</v>
      </c>
      <c r="F22" t="s">
        <v>210</v>
      </c>
      <c r="G22" s="118" t="s">
        <v>111</v>
      </c>
      <c r="H22" s="117">
        <v>0.3</v>
      </c>
      <c r="I22" s="118" t="s">
        <v>124</v>
      </c>
      <c r="J22" s="117">
        <v>0.4</v>
      </c>
      <c r="K22" s="118" t="s">
        <v>127</v>
      </c>
      <c r="R22" s="117">
        <v>0.3</v>
      </c>
      <c r="T22" t="s">
        <v>52</v>
      </c>
      <c r="U22" t="s">
        <v>56</v>
      </c>
    </row>
    <row r="23" spans="2:21" x14ac:dyDescent="0.25">
      <c r="B23" t="s">
        <v>223</v>
      </c>
      <c r="C23" t="s">
        <v>161</v>
      </c>
      <c r="F23" t="s">
        <v>226</v>
      </c>
      <c r="G23" s="118" t="s">
        <v>111</v>
      </c>
      <c r="H23" s="117">
        <v>0.3</v>
      </c>
      <c r="I23" s="118" t="s">
        <v>127</v>
      </c>
      <c r="J23" s="117">
        <v>0.6</v>
      </c>
      <c r="K23" s="118" t="s">
        <v>127</v>
      </c>
      <c r="T23" t="s">
        <v>52</v>
      </c>
      <c r="U23" t="s">
        <v>56</v>
      </c>
    </row>
    <row r="24" spans="2:21" x14ac:dyDescent="0.25">
      <c r="B24" t="s">
        <v>271</v>
      </c>
      <c r="C24" t="s">
        <v>204</v>
      </c>
      <c r="F24" t="s">
        <v>217</v>
      </c>
      <c r="G24" s="118" t="s">
        <v>111</v>
      </c>
      <c r="H24" s="117">
        <v>0.3</v>
      </c>
      <c r="I24" s="118" t="s">
        <v>130</v>
      </c>
      <c r="J24" s="117">
        <v>0.8</v>
      </c>
      <c r="K24" s="118" t="s">
        <v>163</v>
      </c>
      <c r="T24" t="s">
        <v>52</v>
      </c>
      <c r="U24" t="s">
        <v>56</v>
      </c>
    </row>
    <row r="25" spans="2:21" x14ac:dyDescent="0.25">
      <c r="B25" t="s">
        <v>272</v>
      </c>
      <c r="C25" t="s">
        <v>204</v>
      </c>
      <c r="F25" t="s">
        <v>218</v>
      </c>
      <c r="G25" s="118" t="s">
        <v>111</v>
      </c>
      <c r="H25" s="117">
        <v>0.3</v>
      </c>
      <c r="I25" s="118" t="s">
        <v>132</v>
      </c>
      <c r="J25" s="117">
        <v>1</v>
      </c>
      <c r="K25" s="118" t="s">
        <v>161</v>
      </c>
    </row>
    <row r="26" spans="2:21" x14ac:dyDescent="0.25">
      <c r="B26" t="s">
        <v>273</v>
      </c>
      <c r="C26" t="s">
        <v>204</v>
      </c>
      <c r="F26" t="s">
        <v>219</v>
      </c>
      <c r="G26" s="118" t="s">
        <v>111</v>
      </c>
      <c r="H26" s="117">
        <v>0.4</v>
      </c>
      <c r="I26" s="118" t="s">
        <v>230</v>
      </c>
      <c r="J26" s="117">
        <v>0.2</v>
      </c>
      <c r="K26" s="118" t="s">
        <v>166</v>
      </c>
    </row>
    <row r="27" spans="2:21" x14ac:dyDescent="0.25">
      <c r="B27" t="s">
        <v>274</v>
      </c>
      <c r="C27" t="s">
        <v>204</v>
      </c>
      <c r="F27" t="s">
        <v>220</v>
      </c>
      <c r="G27" s="118" t="s">
        <v>111</v>
      </c>
      <c r="H27" s="117">
        <v>0.4</v>
      </c>
      <c r="I27" s="118" t="s">
        <v>124</v>
      </c>
      <c r="J27" s="117">
        <v>0.4</v>
      </c>
      <c r="K27" s="118" t="s">
        <v>127</v>
      </c>
    </row>
    <row r="28" spans="2:21" x14ac:dyDescent="0.25">
      <c r="B28" t="s">
        <v>275</v>
      </c>
      <c r="C28" t="s">
        <v>161</v>
      </c>
      <c r="F28" t="s">
        <v>221</v>
      </c>
      <c r="G28" s="118" t="s">
        <v>111</v>
      </c>
      <c r="H28" s="117">
        <v>0.4</v>
      </c>
      <c r="I28" s="118" t="s">
        <v>127</v>
      </c>
      <c r="J28" s="117">
        <v>0.6</v>
      </c>
      <c r="K28" s="118" t="s">
        <v>127</v>
      </c>
    </row>
    <row r="29" spans="2:21" x14ac:dyDescent="0.25">
      <c r="F29" t="s">
        <v>222</v>
      </c>
      <c r="G29" s="118" t="s">
        <v>111</v>
      </c>
      <c r="H29" s="117">
        <v>0.4</v>
      </c>
      <c r="I29" s="118" t="s">
        <v>130</v>
      </c>
      <c r="J29" s="117">
        <v>0.8</v>
      </c>
      <c r="K29" s="118" t="s">
        <v>163</v>
      </c>
    </row>
    <row r="30" spans="2:21" x14ac:dyDescent="0.25">
      <c r="F30" t="s">
        <v>223</v>
      </c>
      <c r="G30" s="118" t="s">
        <v>111</v>
      </c>
      <c r="H30" s="117">
        <v>0.4</v>
      </c>
      <c r="I30" s="118" t="s">
        <v>132</v>
      </c>
      <c r="J30" s="117">
        <v>1</v>
      </c>
      <c r="K30" s="118" t="s">
        <v>161</v>
      </c>
    </row>
    <row r="31" spans="2:21" x14ac:dyDescent="0.25">
      <c r="F31" t="s">
        <v>224</v>
      </c>
      <c r="G31" s="118" t="s">
        <v>113</v>
      </c>
      <c r="H31" s="117">
        <v>0.5</v>
      </c>
      <c r="I31" s="118" t="s">
        <v>230</v>
      </c>
      <c r="J31" s="117">
        <v>0.2</v>
      </c>
      <c r="K31" s="118" t="s">
        <v>127</v>
      </c>
    </row>
    <row r="32" spans="2:21" x14ac:dyDescent="0.25">
      <c r="F32" t="s">
        <v>225</v>
      </c>
      <c r="G32" s="118" t="s">
        <v>113</v>
      </c>
      <c r="H32" s="117">
        <v>0.5</v>
      </c>
      <c r="I32" s="118" t="s">
        <v>124</v>
      </c>
      <c r="J32" s="117">
        <v>0.4</v>
      </c>
      <c r="K32" s="118" t="s">
        <v>127</v>
      </c>
    </row>
    <row r="33" spans="6:11" x14ac:dyDescent="0.25">
      <c r="F33" t="s">
        <v>227</v>
      </c>
      <c r="G33" s="118" t="s">
        <v>113</v>
      </c>
      <c r="H33" s="117">
        <v>0.5</v>
      </c>
      <c r="I33" s="118" t="s">
        <v>127</v>
      </c>
      <c r="J33" s="117">
        <v>0.6</v>
      </c>
      <c r="K33" s="118" t="s">
        <v>127</v>
      </c>
    </row>
    <row r="34" spans="6:11" x14ac:dyDescent="0.25">
      <c r="F34" t="s">
        <v>229</v>
      </c>
      <c r="G34" s="118" t="s">
        <v>113</v>
      </c>
      <c r="H34" s="117">
        <v>0.5</v>
      </c>
      <c r="I34" s="118" t="s">
        <v>130</v>
      </c>
      <c r="J34" s="117">
        <v>0.8</v>
      </c>
      <c r="K34" s="118" t="s">
        <v>163</v>
      </c>
    </row>
    <row r="35" spans="6:11" x14ac:dyDescent="0.25">
      <c r="F35" t="s">
        <v>228</v>
      </c>
      <c r="G35" s="118" t="s">
        <v>113</v>
      </c>
      <c r="H35" s="117">
        <v>0.5</v>
      </c>
      <c r="I35" s="118" t="s">
        <v>132</v>
      </c>
      <c r="J35" s="117">
        <v>1</v>
      </c>
      <c r="K35" s="118" t="s">
        <v>161</v>
      </c>
    </row>
    <row r="37" spans="6:11" ht="45" x14ac:dyDescent="0.25">
      <c r="G37" s="119" t="s">
        <v>238</v>
      </c>
    </row>
    <row r="38" spans="6:11" ht="105" x14ac:dyDescent="0.25">
      <c r="G38" s="119" t="s">
        <v>239</v>
      </c>
    </row>
    <row r="39" spans="6:11" ht="75" x14ac:dyDescent="0.25">
      <c r="G39" s="119" t="s">
        <v>240</v>
      </c>
    </row>
    <row r="40" spans="6:11" ht="75" x14ac:dyDescent="0.25">
      <c r="G40" s="119" t="s">
        <v>241</v>
      </c>
    </row>
    <row r="41" spans="6:11" ht="75" x14ac:dyDescent="0.25">
      <c r="G41" s="119" t="s">
        <v>242</v>
      </c>
    </row>
    <row r="42" spans="6:11" ht="45" x14ac:dyDescent="0.25">
      <c r="G42" s="119" t="s">
        <v>243</v>
      </c>
    </row>
    <row r="43" spans="6:11" ht="105" x14ac:dyDescent="0.25">
      <c r="G43" s="119" t="s">
        <v>244</v>
      </c>
    </row>
    <row r="44" spans="6:11" ht="75" x14ac:dyDescent="0.25">
      <c r="G44" s="119" t="s">
        <v>245</v>
      </c>
    </row>
    <row r="45" spans="6:11" ht="75" x14ac:dyDescent="0.25">
      <c r="G45" s="119" t="s">
        <v>246</v>
      </c>
    </row>
    <row r="46" spans="6:11" ht="75" x14ac:dyDescent="0.25">
      <c r="G46" s="119" t="s">
        <v>247</v>
      </c>
    </row>
    <row r="47" spans="6:11" ht="45" x14ac:dyDescent="0.25">
      <c r="G47" s="119" t="s">
        <v>248</v>
      </c>
    </row>
    <row r="48" spans="6:11" ht="105" x14ac:dyDescent="0.25">
      <c r="G48" s="119" t="s">
        <v>249</v>
      </c>
    </row>
    <row r="49" spans="7:7" ht="75" x14ac:dyDescent="0.25">
      <c r="G49" s="119" t="s">
        <v>250</v>
      </c>
    </row>
    <row r="50" spans="7:7" ht="75" x14ac:dyDescent="0.25">
      <c r="G50" s="119" t="s">
        <v>251</v>
      </c>
    </row>
    <row r="51" spans="7:7" ht="75" x14ac:dyDescent="0.25">
      <c r="G51" s="119" t="s">
        <v>252</v>
      </c>
    </row>
    <row r="52" spans="7:7" ht="45" x14ac:dyDescent="0.25">
      <c r="G52" s="119" t="s">
        <v>253</v>
      </c>
    </row>
    <row r="53" spans="7:7" ht="105" x14ac:dyDescent="0.25">
      <c r="G53" s="119" t="s">
        <v>254</v>
      </c>
    </row>
    <row r="54" spans="7:7" ht="75" x14ac:dyDescent="0.25">
      <c r="G54" s="119" t="s">
        <v>255</v>
      </c>
    </row>
    <row r="55" spans="7:7" ht="75" x14ac:dyDescent="0.25">
      <c r="G55" s="119" t="s">
        <v>256</v>
      </c>
    </row>
    <row r="56" spans="7:7" ht="75" x14ac:dyDescent="0.25">
      <c r="G56" s="119" t="s">
        <v>257</v>
      </c>
    </row>
    <row r="57" spans="7:7" ht="45" x14ac:dyDescent="0.25">
      <c r="G57" s="119" t="s">
        <v>258</v>
      </c>
    </row>
    <row r="58" spans="7:7" ht="105" x14ac:dyDescent="0.25">
      <c r="G58" s="119" t="s">
        <v>259</v>
      </c>
    </row>
    <row r="59" spans="7:7" ht="75" x14ac:dyDescent="0.25">
      <c r="G59" s="119" t="s">
        <v>260</v>
      </c>
    </row>
    <row r="60" spans="7:7" ht="75" x14ac:dyDescent="0.25">
      <c r="G60" s="119" t="s">
        <v>261</v>
      </c>
    </row>
    <row r="61" spans="7:7" ht="75" x14ac:dyDescent="0.25">
      <c r="G61" s="119" t="s">
        <v>262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workbookViewId="0"/>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1" t="s">
        <v>38</v>
      </c>
      <c r="C2" s="1" t="s">
        <v>39</v>
      </c>
      <c r="D2" s="1" t="s">
        <v>46</v>
      </c>
      <c r="E2" s="3" t="s">
        <v>51</v>
      </c>
      <c r="F2" s="1" t="s">
        <v>55</v>
      </c>
      <c r="G2" s="1" t="s">
        <v>58</v>
      </c>
      <c r="H2" s="1" t="s">
        <v>61</v>
      </c>
      <c r="I2" s="1" t="s">
        <v>64</v>
      </c>
      <c r="J2" s="1" t="s">
        <v>175</v>
      </c>
      <c r="K2" s="1" t="s">
        <v>277</v>
      </c>
    </row>
    <row r="3" spans="2:11" ht="30" x14ac:dyDescent="0.25">
      <c r="B3" t="s">
        <v>40</v>
      </c>
      <c r="C3" s="79" t="s">
        <v>41</v>
      </c>
      <c r="D3" s="2" t="s">
        <v>47</v>
      </c>
      <c r="E3" t="s">
        <v>52</v>
      </c>
      <c r="F3" t="s">
        <v>56</v>
      </c>
      <c r="G3" t="s">
        <v>59</v>
      </c>
      <c r="H3" t="s">
        <v>62</v>
      </c>
      <c r="I3" t="s">
        <v>65</v>
      </c>
      <c r="J3" t="s">
        <v>176</v>
      </c>
      <c r="K3" t="s">
        <v>278</v>
      </c>
    </row>
    <row r="4" spans="2:11" ht="75" x14ac:dyDescent="0.25">
      <c r="B4" s="130" t="s">
        <v>283</v>
      </c>
      <c r="C4" t="s">
        <v>42</v>
      </c>
      <c r="D4" s="2" t="s">
        <v>48</v>
      </c>
      <c r="E4" t="s">
        <v>53</v>
      </c>
      <c r="F4" t="s">
        <v>57</v>
      </c>
      <c r="G4" t="s">
        <v>60</v>
      </c>
      <c r="H4" t="s">
        <v>63</v>
      </c>
      <c r="I4" t="s">
        <v>66</v>
      </c>
      <c r="J4" t="s">
        <v>177</v>
      </c>
      <c r="K4" t="s">
        <v>279</v>
      </c>
    </row>
    <row r="5" spans="2:11" ht="60" x14ac:dyDescent="0.25">
      <c r="B5" s="130" t="s">
        <v>296</v>
      </c>
      <c r="C5" t="s">
        <v>43</v>
      </c>
      <c r="D5" s="2" t="s">
        <v>129</v>
      </c>
      <c r="E5" t="s">
        <v>54</v>
      </c>
      <c r="K5" t="s">
        <v>280</v>
      </c>
    </row>
    <row r="6" spans="2:11" ht="45" x14ac:dyDescent="0.25">
      <c r="B6" s="130" t="s">
        <v>282</v>
      </c>
      <c r="C6" t="s">
        <v>44</v>
      </c>
      <c r="D6" s="2" t="s">
        <v>298</v>
      </c>
      <c r="K6" t="s">
        <v>281</v>
      </c>
    </row>
    <row r="7" spans="2:11" ht="60" x14ac:dyDescent="0.25">
      <c r="B7" s="130" t="s">
        <v>309</v>
      </c>
      <c r="C7" t="s">
        <v>45</v>
      </c>
      <c r="D7" s="80" t="s">
        <v>50</v>
      </c>
    </row>
    <row r="8" spans="2:11" ht="30" x14ac:dyDescent="0.25">
      <c r="B8" s="130" t="s">
        <v>366</v>
      </c>
      <c r="C8" t="s">
        <v>297</v>
      </c>
      <c r="D8" s="124" t="s">
        <v>289</v>
      </c>
    </row>
    <row r="9" spans="2:11" ht="30" x14ac:dyDescent="0.25">
      <c r="B9" s="130" t="s">
        <v>367</v>
      </c>
      <c r="C9" t="s">
        <v>174</v>
      </c>
      <c r="D9" s="124" t="s">
        <v>290</v>
      </c>
    </row>
    <row r="10" spans="2:11" ht="30" x14ac:dyDescent="0.25">
      <c r="C10" t="s">
        <v>337</v>
      </c>
      <c r="D10" s="124" t="s">
        <v>291</v>
      </c>
    </row>
    <row r="11" spans="2:11" ht="30" x14ac:dyDescent="0.25">
      <c r="D11" s="124" t="s">
        <v>292</v>
      </c>
    </row>
    <row r="12" spans="2:11" ht="30" x14ac:dyDescent="0.25">
      <c r="D12" s="124" t="s">
        <v>293</v>
      </c>
    </row>
    <row r="13" spans="2:11" ht="30" x14ac:dyDescent="0.25">
      <c r="D13" s="123" t="s">
        <v>284</v>
      </c>
    </row>
    <row r="14" spans="2:11" ht="30" x14ac:dyDescent="0.25">
      <c r="D14" s="123" t="s">
        <v>285</v>
      </c>
    </row>
    <row r="15" spans="2:11" ht="30" x14ac:dyDescent="0.25">
      <c r="D15" s="123" t="s">
        <v>286</v>
      </c>
    </row>
    <row r="16" spans="2:11" ht="30" x14ac:dyDescent="0.25">
      <c r="D16" s="123" t="s">
        <v>287</v>
      </c>
    </row>
    <row r="17" spans="4:4" ht="30" x14ac:dyDescent="0.25">
      <c r="D17" s="123" t="s">
        <v>288</v>
      </c>
    </row>
    <row r="18" spans="4:4" ht="60" x14ac:dyDescent="0.25">
      <c r="D18" s="79" t="s">
        <v>363</v>
      </c>
    </row>
    <row r="19" spans="4:4" ht="60" x14ac:dyDescent="0.25">
      <c r="D19" s="79" t="s">
        <v>364</v>
      </c>
    </row>
    <row r="20" spans="4:4" ht="30" x14ac:dyDescent="0.25">
      <c r="D20" s="139" t="s">
        <v>301</v>
      </c>
    </row>
    <row r="21" spans="4:4" ht="30" x14ac:dyDescent="0.25">
      <c r="D21" s="139" t="s">
        <v>305</v>
      </c>
    </row>
    <row r="22" spans="4:4" ht="30" x14ac:dyDescent="0.25">
      <c r="D22" s="139" t="s">
        <v>306</v>
      </c>
    </row>
    <row r="23" spans="4:4" ht="30" x14ac:dyDescent="0.25">
      <c r="D23" s="139" t="s">
        <v>307</v>
      </c>
    </row>
    <row r="24" spans="4:4" ht="45" x14ac:dyDescent="0.25">
      <c r="D24" s="139" t="s">
        <v>308</v>
      </c>
    </row>
    <row r="25" spans="4:4" ht="45" x14ac:dyDescent="0.25">
      <c r="D25" s="139" t="s">
        <v>299</v>
      </c>
    </row>
    <row r="26" spans="4:4" ht="60" x14ac:dyDescent="0.25">
      <c r="D26" s="139" t="s">
        <v>300</v>
      </c>
    </row>
    <row r="27" spans="4:4" ht="45" x14ac:dyDescent="0.25">
      <c r="D27" s="139" t="s">
        <v>317</v>
      </c>
    </row>
    <row r="28" spans="4:4" ht="45" x14ac:dyDescent="0.25">
      <c r="D28" s="139" t="s">
        <v>318</v>
      </c>
    </row>
    <row r="29" spans="4:4" ht="45" x14ac:dyDescent="0.25">
      <c r="D29" s="139" t="s">
        <v>319</v>
      </c>
    </row>
    <row r="30" spans="4:4" ht="45" x14ac:dyDescent="0.25">
      <c r="D30" s="139" t="s">
        <v>316</v>
      </c>
    </row>
    <row r="31" spans="4:4" ht="45" x14ac:dyDescent="0.25">
      <c r="D31" s="139" t="s">
        <v>320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249977111117893"/>
  </sheetPr>
  <dimension ref="A1:JR73"/>
  <sheetViews>
    <sheetView topLeftCell="A37" zoomScale="62" zoomScaleNormal="62" workbookViewId="0">
      <selection activeCell="K10" sqref="K10:K14"/>
    </sheetView>
  </sheetViews>
  <sheetFormatPr baseColWidth="10" defaultColWidth="11.42578125" defaultRowHeight="15" x14ac:dyDescent="0.25"/>
  <cols>
    <col min="1" max="2" width="18.42578125" style="79" customWidth="1"/>
    <col min="3" max="3" width="15.5703125" customWidth="1"/>
    <col min="4" max="4" width="27.5703125" style="79"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style="84" customWidth="1"/>
    <col min="16" max="16" width="12.42578125" style="84" customWidth="1"/>
    <col min="17" max="17" width="15.140625" style="84" customWidth="1"/>
    <col min="18" max="18" width="17.42578125" style="220" customWidth="1"/>
    <col min="19" max="19" width="17.140625" style="220" customWidth="1"/>
    <col min="20" max="20" width="16.140625" style="84" customWidth="1"/>
    <col min="21" max="176" width="11.42578125" style="103"/>
  </cols>
  <sheetData>
    <row r="1" spans="1:278" s="132" customFormat="1" ht="16.5" customHeight="1" x14ac:dyDescent="0.3">
      <c r="A1" s="295"/>
      <c r="B1" s="296"/>
      <c r="C1" s="296"/>
      <c r="D1" s="430" t="s">
        <v>584</v>
      </c>
      <c r="E1" s="430"/>
      <c r="F1" s="430"/>
      <c r="G1" s="430"/>
      <c r="H1" s="430"/>
      <c r="I1" s="430"/>
      <c r="J1" s="430"/>
      <c r="K1" s="430"/>
      <c r="L1" s="430"/>
      <c r="M1" s="430"/>
      <c r="N1" s="430"/>
      <c r="O1" s="430"/>
      <c r="P1" s="430"/>
      <c r="Q1" s="431"/>
      <c r="R1" s="287" t="s">
        <v>67</v>
      </c>
      <c r="S1" s="287"/>
      <c r="T1" s="287"/>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x14ac:dyDescent="0.3">
      <c r="A2" s="297"/>
      <c r="B2" s="298"/>
      <c r="C2" s="298"/>
      <c r="D2" s="432"/>
      <c r="E2" s="432"/>
      <c r="F2" s="432"/>
      <c r="G2" s="432"/>
      <c r="H2" s="432"/>
      <c r="I2" s="432"/>
      <c r="J2" s="432"/>
      <c r="K2" s="432"/>
      <c r="L2" s="432"/>
      <c r="M2" s="432"/>
      <c r="N2" s="432"/>
      <c r="O2" s="432"/>
      <c r="P2" s="432"/>
      <c r="Q2" s="433"/>
      <c r="R2" s="287"/>
      <c r="S2" s="287"/>
      <c r="T2" s="287"/>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x14ac:dyDescent="0.3">
      <c r="A3" s="197"/>
      <c r="B3" s="197"/>
      <c r="C3" s="198"/>
      <c r="D3" s="432"/>
      <c r="E3" s="432"/>
      <c r="F3" s="432"/>
      <c r="G3" s="432"/>
      <c r="H3" s="432"/>
      <c r="I3" s="432"/>
      <c r="J3" s="432"/>
      <c r="K3" s="432"/>
      <c r="L3" s="432"/>
      <c r="M3" s="432"/>
      <c r="N3" s="432"/>
      <c r="O3" s="432"/>
      <c r="P3" s="432"/>
      <c r="Q3" s="433"/>
      <c r="R3" s="287"/>
      <c r="S3" s="287"/>
      <c r="T3" s="287"/>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x14ac:dyDescent="0.3">
      <c r="A4" s="288" t="s">
        <v>0</v>
      </c>
      <c r="B4" s="289"/>
      <c r="C4" s="290"/>
      <c r="D4" s="291" t="str">
        <f>'Mapa Final'!D4</f>
        <v>ADQUISICION DE BIENES Y SERVICIOS</v>
      </c>
      <c r="E4" s="292"/>
      <c r="F4" s="292"/>
      <c r="G4" s="292"/>
      <c r="H4" s="292"/>
      <c r="I4" s="292"/>
      <c r="J4" s="292"/>
      <c r="K4" s="292"/>
      <c r="L4" s="292"/>
      <c r="M4" s="292"/>
      <c r="N4" s="293"/>
      <c r="O4" s="294"/>
      <c r="P4" s="294"/>
      <c r="Q4" s="294"/>
      <c r="R4" s="203"/>
      <c r="S4" s="203"/>
      <c r="T4" s="92"/>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x14ac:dyDescent="0.3">
      <c r="A5" s="288" t="s">
        <v>1</v>
      </c>
      <c r="B5" s="289"/>
      <c r="C5" s="290"/>
      <c r="D5" s="299" t="str">
        <f>'Mapa Final'!D5</f>
        <v>Adquirir oportunamente los bienes y servicios requeridos por la Rama Judicial para garantizar una óptima gestión en cada vigencia, en el marco del sistema de gestión de la calidad, medio ambiente y seguridad y salud en el trabajo.</v>
      </c>
      <c r="E5" s="300"/>
      <c r="F5" s="300"/>
      <c r="G5" s="300"/>
      <c r="H5" s="300"/>
      <c r="I5" s="300"/>
      <c r="J5" s="300"/>
      <c r="K5" s="300"/>
      <c r="L5" s="300"/>
      <c r="M5" s="300"/>
      <c r="N5" s="301"/>
      <c r="O5" s="92"/>
      <c r="P5" s="92"/>
      <c r="Q5" s="92"/>
      <c r="R5" s="203"/>
      <c r="S5" s="203"/>
      <c r="T5" s="92"/>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x14ac:dyDescent="0.35">
      <c r="A6" s="288" t="s">
        <v>2</v>
      </c>
      <c r="B6" s="289"/>
      <c r="C6" s="290"/>
      <c r="D6" s="299" t="str">
        <f>'Mapa Final'!D6</f>
        <v>Generar y obtener mayor valor por dinero en cumplimiento de los principios de planeación, responsabilidad, eficacia, eficiencia, economía, sostenibilidad, innovación, competencia, igualdad e integridad y transparencia</v>
      </c>
      <c r="E6" s="300"/>
      <c r="F6" s="300"/>
      <c r="G6" s="300"/>
      <c r="H6" s="300"/>
      <c r="I6" s="300"/>
      <c r="J6" s="300"/>
      <c r="K6" s="300"/>
      <c r="L6" s="300"/>
      <c r="M6" s="300"/>
      <c r="N6" s="301"/>
      <c r="O6" s="92"/>
      <c r="P6" s="92"/>
      <c r="Q6" s="92"/>
      <c r="R6" s="203"/>
      <c r="S6" s="203"/>
      <c r="T6" s="92"/>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2" customFormat="1" ht="38.25" customHeight="1" thickTop="1" thickBot="1" x14ac:dyDescent="0.3">
      <c r="A7" s="425" t="s">
        <v>338</v>
      </c>
      <c r="B7" s="426"/>
      <c r="C7" s="426"/>
      <c r="D7" s="426"/>
      <c r="E7" s="426"/>
      <c r="F7" s="427"/>
      <c r="G7" s="189"/>
      <c r="H7" s="428" t="s">
        <v>339</v>
      </c>
      <c r="I7" s="428"/>
      <c r="J7" s="428"/>
      <c r="K7" s="428" t="s">
        <v>340</v>
      </c>
      <c r="L7" s="428"/>
      <c r="M7" s="428"/>
      <c r="N7" s="429" t="s">
        <v>341</v>
      </c>
      <c r="O7" s="434" t="s">
        <v>342</v>
      </c>
      <c r="P7" s="436" t="s">
        <v>343</v>
      </c>
      <c r="Q7" s="437"/>
      <c r="R7" s="438" t="s">
        <v>344</v>
      </c>
      <c r="S7" s="439"/>
      <c r="T7" s="440" t="s">
        <v>591</v>
      </c>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row>
    <row r="8" spans="1:278" s="143" customFormat="1" ht="60.95" customHeight="1" thickTop="1" thickBot="1" x14ac:dyDescent="0.3">
      <c r="A8" s="190" t="s">
        <v>193</v>
      </c>
      <c r="B8" s="190" t="s">
        <v>361</v>
      </c>
      <c r="C8" s="191" t="s">
        <v>8</v>
      </c>
      <c r="D8" s="192" t="s">
        <v>352</v>
      </c>
      <c r="E8" s="193" t="s">
        <v>10</v>
      </c>
      <c r="F8" s="193" t="s">
        <v>11</v>
      </c>
      <c r="G8" s="193" t="s">
        <v>12</v>
      </c>
      <c r="H8" s="194" t="s">
        <v>345</v>
      </c>
      <c r="I8" s="194" t="s">
        <v>38</v>
      </c>
      <c r="J8" s="194" t="s">
        <v>346</v>
      </c>
      <c r="K8" s="194" t="s">
        <v>345</v>
      </c>
      <c r="L8" s="194" t="s">
        <v>347</v>
      </c>
      <c r="M8" s="194" t="s">
        <v>346</v>
      </c>
      <c r="N8" s="429"/>
      <c r="O8" s="435"/>
      <c r="P8" s="199" t="s">
        <v>348</v>
      </c>
      <c r="Q8" s="199" t="s">
        <v>349</v>
      </c>
      <c r="R8" s="218" t="s">
        <v>350</v>
      </c>
      <c r="S8" s="218" t="s">
        <v>351</v>
      </c>
      <c r="T8" s="44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row>
    <row r="9" spans="1:278" s="144" customFormat="1" ht="10.5" customHeight="1" thickTop="1" thickBot="1" x14ac:dyDescent="0.3">
      <c r="A9" s="441"/>
      <c r="B9" s="442"/>
      <c r="C9" s="442"/>
      <c r="D9" s="442"/>
      <c r="E9" s="442"/>
      <c r="F9" s="442"/>
      <c r="G9" s="442"/>
      <c r="H9" s="442"/>
      <c r="I9" s="442"/>
      <c r="J9" s="442"/>
      <c r="K9" s="442"/>
      <c r="L9" s="442"/>
      <c r="M9" s="442"/>
      <c r="N9" s="442"/>
      <c r="O9" s="195"/>
      <c r="P9" s="195"/>
      <c r="Q9" s="195"/>
      <c r="R9" s="219"/>
      <c r="S9" s="219"/>
      <c r="T9" s="196"/>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row>
    <row r="10" spans="1:278" s="145" customFormat="1" ht="15" customHeight="1" x14ac:dyDescent="0.2">
      <c r="A10" s="443">
        <f>'Mapa Final'!A10</f>
        <v>1</v>
      </c>
      <c r="B10" s="474" t="str">
        <f>'Mapa Final'!B10</f>
        <v>Selección de contratistas que no cumplen con las condiciones o con inhabilidades o incompatibilidades</v>
      </c>
      <c r="C10" s="446" t="str">
        <f>'Mapa Final'!C10</f>
        <v>Afectación Económica</v>
      </c>
      <c r="D10" s="446" t="str">
        <f>'Mapa Final'!D10</f>
        <v>Falta de un mayor número de oferentes calificados  en el mercado (A)</v>
      </c>
      <c r="E10" s="449" t="str">
        <f>'Mapa Final'!E10</f>
        <v>Falsedad o imprecisión de documentación o  contenido diligenciado en Secop II</v>
      </c>
      <c r="F10" s="449" t="str">
        <f>'Mapa Final'!F10</f>
        <v>Posibilidad de Afectación Económica debido a Falsedad o imprecisión de documentación o  contenido diligenciado en Secop II</v>
      </c>
      <c r="G10" s="449" t="str">
        <f>'Mapa Final'!G10</f>
        <v>Fraude Externo</v>
      </c>
      <c r="H10" s="455" t="str">
        <f>'Mapa Final'!I10</f>
        <v>Media</v>
      </c>
      <c r="I10" s="458" t="str">
        <f>'Mapa Final'!L10</f>
        <v>Mayor</v>
      </c>
      <c r="J10" s="468" t="str">
        <f>'Mapa Final'!N10</f>
        <v xml:space="preserve">Alto </v>
      </c>
      <c r="K10" s="464" t="str">
        <f>'Mapa Final'!AA10</f>
        <v>Baja</v>
      </c>
      <c r="L10" s="464" t="str">
        <f>'Mapa Final'!AE10</f>
        <v>Mayor</v>
      </c>
      <c r="M10" s="461" t="str">
        <f>'Mapa Final'!AG10</f>
        <v xml:space="preserve">Alto </v>
      </c>
      <c r="N10" s="464" t="str">
        <f>'Mapa Final'!AH10</f>
        <v>Evitar</v>
      </c>
      <c r="O10" s="265" t="s">
        <v>489</v>
      </c>
      <c r="P10" s="265"/>
      <c r="Q10" s="467" t="s">
        <v>178</v>
      </c>
      <c r="R10" s="270">
        <v>44562</v>
      </c>
      <c r="S10" s="452">
        <v>44651</v>
      </c>
      <c r="T10" s="416" t="s">
        <v>597</v>
      </c>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c r="CR10" s="152"/>
      <c r="CS10" s="152"/>
      <c r="CT10" s="152"/>
      <c r="CU10" s="152"/>
      <c r="CV10" s="152"/>
      <c r="CW10" s="152"/>
      <c r="CX10" s="152"/>
      <c r="CY10" s="152"/>
      <c r="CZ10" s="152"/>
      <c r="DA10" s="152"/>
      <c r="DB10" s="152"/>
      <c r="DC10" s="152"/>
      <c r="DD10" s="152"/>
      <c r="DE10" s="152"/>
      <c r="DF10" s="152"/>
      <c r="DG10" s="152"/>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c r="EP10" s="152"/>
      <c r="EQ10" s="152"/>
      <c r="ER10" s="152"/>
      <c r="ES10" s="152"/>
      <c r="ET10" s="152"/>
      <c r="EU10" s="152"/>
      <c r="EV10" s="152"/>
      <c r="EW10" s="152"/>
      <c r="EX10" s="152"/>
      <c r="EY10" s="152"/>
      <c r="EZ10" s="152"/>
      <c r="FA10" s="152"/>
      <c r="FB10" s="152"/>
      <c r="FC10" s="152"/>
      <c r="FD10" s="152"/>
      <c r="FE10" s="152"/>
      <c r="FF10" s="152"/>
      <c r="FG10" s="152"/>
      <c r="FH10" s="152"/>
      <c r="FI10" s="152"/>
      <c r="FJ10" s="152"/>
      <c r="FK10" s="152"/>
      <c r="FL10" s="152"/>
      <c r="FM10" s="152"/>
      <c r="FN10" s="152"/>
      <c r="FO10" s="152"/>
      <c r="FP10" s="152"/>
      <c r="FQ10" s="152"/>
      <c r="FR10" s="152"/>
      <c r="FS10" s="152"/>
      <c r="FT10" s="152"/>
    </row>
    <row r="11" spans="1:278" s="145" customFormat="1" ht="13.5" customHeight="1" x14ac:dyDescent="0.2">
      <c r="A11" s="444"/>
      <c r="B11" s="475"/>
      <c r="C11" s="447"/>
      <c r="D11" s="447"/>
      <c r="E11" s="450"/>
      <c r="F11" s="450"/>
      <c r="G11" s="450"/>
      <c r="H11" s="456"/>
      <c r="I11" s="459"/>
      <c r="J11" s="469"/>
      <c r="K11" s="465"/>
      <c r="L11" s="465"/>
      <c r="M11" s="462"/>
      <c r="N11" s="465"/>
      <c r="O11" s="263"/>
      <c r="P11" s="263"/>
      <c r="Q11" s="268"/>
      <c r="R11" s="271"/>
      <c r="S11" s="453"/>
      <c r="T11" s="417"/>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c r="CR11" s="152"/>
      <c r="CS11" s="152"/>
      <c r="CT11" s="152"/>
      <c r="CU11" s="152"/>
      <c r="CV11" s="152"/>
      <c r="CW11" s="152"/>
      <c r="CX11" s="152"/>
      <c r="CY11" s="152"/>
      <c r="CZ11" s="152"/>
      <c r="DA11" s="152"/>
      <c r="DB11" s="152"/>
      <c r="DC11" s="152"/>
      <c r="DD11" s="152"/>
      <c r="DE11" s="152"/>
      <c r="DF11" s="152"/>
      <c r="DG11" s="152"/>
      <c r="DH11" s="152"/>
      <c r="DI11" s="152"/>
      <c r="DJ11" s="152"/>
      <c r="DK11" s="152"/>
      <c r="DL11" s="152"/>
      <c r="DM11" s="152"/>
      <c r="DN11" s="152"/>
      <c r="DO11" s="152"/>
      <c r="DP11" s="152"/>
      <c r="DQ11" s="152"/>
      <c r="DR11" s="152"/>
      <c r="DS11" s="152"/>
      <c r="DT11" s="152"/>
      <c r="DU11" s="152"/>
      <c r="DV11" s="152"/>
      <c r="DW11" s="152"/>
      <c r="DX11" s="152"/>
      <c r="DY11" s="152"/>
      <c r="DZ11" s="152"/>
      <c r="EA11" s="152"/>
      <c r="EB11" s="152"/>
      <c r="EC11" s="152"/>
      <c r="ED11" s="152"/>
      <c r="EE11" s="152"/>
      <c r="EF11" s="152"/>
      <c r="EG11" s="152"/>
      <c r="EH11" s="152"/>
      <c r="EI11" s="152"/>
      <c r="EJ11" s="152"/>
      <c r="EK11" s="152"/>
      <c r="EL11" s="152"/>
      <c r="EM11" s="152"/>
      <c r="EN11" s="152"/>
      <c r="EO11" s="152"/>
      <c r="EP11" s="152"/>
      <c r="EQ11" s="152"/>
      <c r="ER11" s="152"/>
      <c r="ES11" s="152"/>
      <c r="ET11" s="152"/>
      <c r="EU11" s="152"/>
      <c r="EV11" s="152"/>
      <c r="EW11" s="152"/>
      <c r="EX11" s="152"/>
      <c r="EY11" s="152"/>
      <c r="EZ11" s="152"/>
      <c r="FA11" s="152"/>
      <c r="FB11" s="152"/>
      <c r="FC11" s="152"/>
      <c r="FD11" s="152"/>
      <c r="FE11" s="152"/>
      <c r="FF11" s="152"/>
      <c r="FG11" s="152"/>
      <c r="FH11" s="152"/>
      <c r="FI11" s="152"/>
      <c r="FJ11" s="152"/>
      <c r="FK11" s="152"/>
      <c r="FL11" s="152"/>
      <c r="FM11" s="152"/>
      <c r="FN11" s="152"/>
      <c r="FO11" s="152"/>
      <c r="FP11" s="152"/>
      <c r="FQ11" s="152"/>
      <c r="FR11" s="152"/>
      <c r="FS11" s="152"/>
      <c r="FT11" s="152"/>
    </row>
    <row r="12" spans="1:278" s="145" customFormat="1" ht="13.5" customHeight="1" x14ac:dyDescent="0.2">
      <c r="A12" s="444"/>
      <c r="B12" s="475"/>
      <c r="C12" s="447"/>
      <c r="D12" s="447"/>
      <c r="E12" s="450"/>
      <c r="F12" s="450"/>
      <c r="G12" s="450"/>
      <c r="H12" s="456"/>
      <c r="I12" s="459"/>
      <c r="J12" s="469"/>
      <c r="K12" s="465"/>
      <c r="L12" s="465"/>
      <c r="M12" s="462"/>
      <c r="N12" s="465"/>
      <c r="O12" s="263"/>
      <c r="P12" s="263"/>
      <c r="Q12" s="268"/>
      <c r="R12" s="271"/>
      <c r="S12" s="453"/>
      <c r="T12" s="417"/>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row>
    <row r="13" spans="1:278" s="145" customFormat="1" ht="13.5" customHeight="1" x14ac:dyDescent="0.2">
      <c r="A13" s="444"/>
      <c r="B13" s="475"/>
      <c r="C13" s="447"/>
      <c r="D13" s="447"/>
      <c r="E13" s="450"/>
      <c r="F13" s="450"/>
      <c r="G13" s="450"/>
      <c r="H13" s="456"/>
      <c r="I13" s="459"/>
      <c r="J13" s="469"/>
      <c r="K13" s="465"/>
      <c r="L13" s="465"/>
      <c r="M13" s="462"/>
      <c r="N13" s="465"/>
      <c r="O13" s="263"/>
      <c r="P13" s="263"/>
      <c r="Q13" s="268"/>
      <c r="R13" s="271"/>
      <c r="S13" s="453"/>
      <c r="T13" s="417"/>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row>
    <row r="14" spans="1:278" s="145" customFormat="1" ht="238.5" customHeight="1" thickBot="1" x14ac:dyDescent="0.25">
      <c r="A14" s="445"/>
      <c r="B14" s="476"/>
      <c r="C14" s="448"/>
      <c r="D14" s="448"/>
      <c r="E14" s="451"/>
      <c r="F14" s="451"/>
      <c r="G14" s="451"/>
      <c r="H14" s="457"/>
      <c r="I14" s="460"/>
      <c r="J14" s="470"/>
      <c r="K14" s="466"/>
      <c r="L14" s="466"/>
      <c r="M14" s="463"/>
      <c r="N14" s="466"/>
      <c r="O14" s="266"/>
      <c r="P14" s="266"/>
      <c r="Q14" s="269"/>
      <c r="R14" s="272"/>
      <c r="S14" s="454"/>
      <c r="T14" s="418"/>
      <c r="U14" s="152"/>
      <c r="V14" s="164"/>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row>
    <row r="15" spans="1:278" s="145" customFormat="1" ht="15" customHeight="1" x14ac:dyDescent="0.2">
      <c r="A15" s="443">
        <f>'Mapa Final'!A15</f>
        <v>2</v>
      </c>
      <c r="B15" s="474" t="str">
        <f>'Mapa Final'!B15</f>
        <v>Servicios inexactos o sin características técnicas completas, que no satisfacen completamente las necesidades de la Entidad</v>
      </c>
      <c r="C15" s="446" t="str">
        <f>'Mapa Final'!C15</f>
        <v>Afectación en la Prestación del Servicio de Justicia</v>
      </c>
      <c r="D15" s="446" t="str">
        <f>'Mapa Final'!D15</f>
        <v>Proveedores con productos y servicios con muchas variaciones de calidad (A)</v>
      </c>
      <c r="E15" s="449" t="str">
        <f>'Mapa Final'!E15</f>
        <v>Baja calidad de productos o servicios ofrecidos</v>
      </c>
      <c r="F15" s="449" t="str">
        <f>'Mapa Final'!F15</f>
        <v>Posibilidad de Afectación en la Prestación del Servicio de Justicia a los usuarios, debido a la Baja calidad de productos o servicios ofrecidos</v>
      </c>
      <c r="G15" s="449" t="str">
        <f>'Mapa Final'!G15</f>
        <v>Daños Activos Fijos/Eventos Externos</v>
      </c>
      <c r="H15" s="455" t="str">
        <f>'Mapa Final'!I15</f>
        <v>Media</v>
      </c>
      <c r="I15" s="458" t="str">
        <f>'Mapa Final'!L15</f>
        <v>Mayor</v>
      </c>
      <c r="J15" s="468" t="str">
        <f>'Mapa Final'!N15</f>
        <v xml:space="preserve">Alto </v>
      </c>
      <c r="K15" s="464" t="str">
        <f>'Mapa Final'!AA15</f>
        <v>Baja</v>
      </c>
      <c r="L15" s="464" t="str">
        <f>'Mapa Final'!AE15</f>
        <v>Mayor</v>
      </c>
      <c r="M15" s="461" t="str">
        <f>'Mapa Final'!AG15</f>
        <v xml:space="preserve">Alto </v>
      </c>
      <c r="N15" s="464" t="str">
        <f>'Mapa Final'!AH15</f>
        <v>Evitar</v>
      </c>
      <c r="O15" s="265" t="s">
        <v>491</v>
      </c>
      <c r="P15" s="265"/>
      <c r="Q15" s="467" t="s">
        <v>178</v>
      </c>
      <c r="R15" s="270">
        <v>44562</v>
      </c>
      <c r="S15" s="452">
        <v>44651</v>
      </c>
      <c r="T15" s="419" t="s">
        <v>604</v>
      </c>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row>
    <row r="16" spans="1:278" s="145" customFormat="1" ht="13.5" customHeight="1" x14ac:dyDescent="0.2">
      <c r="A16" s="444"/>
      <c r="B16" s="475"/>
      <c r="C16" s="447"/>
      <c r="D16" s="447"/>
      <c r="E16" s="450"/>
      <c r="F16" s="450"/>
      <c r="G16" s="450"/>
      <c r="H16" s="456"/>
      <c r="I16" s="459"/>
      <c r="J16" s="469"/>
      <c r="K16" s="465"/>
      <c r="L16" s="465"/>
      <c r="M16" s="462"/>
      <c r="N16" s="465"/>
      <c r="O16" s="263"/>
      <c r="P16" s="263"/>
      <c r="Q16" s="268"/>
      <c r="R16" s="271"/>
      <c r="S16" s="453"/>
      <c r="T16" s="420"/>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52"/>
      <c r="EO16" s="152"/>
      <c r="EP16" s="152"/>
      <c r="EQ16" s="152"/>
      <c r="ER16" s="152"/>
      <c r="ES16" s="152"/>
      <c r="ET16" s="152"/>
      <c r="EU16" s="152"/>
      <c r="EV16" s="152"/>
      <c r="EW16" s="152"/>
      <c r="EX16" s="152"/>
      <c r="EY16" s="152"/>
      <c r="EZ16" s="152"/>
      <c r="FA16" s="152"/>
      <c r="FB16" s="152"/>
      <c r="FC16" s="152"/>
      <c r="FD16" s="152"/>
      <c r="FE16" s="152"/>
      <c r="FF16" s="152"/>
      <c r="FG16" s="152"/>
      <c r="FH16" s="152"/>
      <c r="FI16" s="152"/>
      <c r="FJ16" s="152"/>
      <c r="FK16" s="152"/>
      <c r="FL16" s="152"/>
      <c r="FM16" s="152"/>
      <c r="FN16" s="152"/>
      <c r="FO16" s="152"/>
      <c r="FP16" s="152"/>
      <c r="FQ16" s="152"/>
      <c r="FR16" s="152"/>
      <c r="FS16" s="152"/>
      <c r="FT16" s="152"/>
    </row>
    <row r="17" spans="1:176" s="145" customFormat="1" ht="13.5" customHeight="1" x14ac:dyDescent="0.2">
      <c r="A17" s="444"/>
      <c r="B17" s="475"/>
      <c r="C17" s="447"/>
      <c r="D17" s="447"/>
      <c r="E17" s="450"/>
      <c r="F17" s="450"/>
      <c r="G17" s="450"/>
      <c r="H17" s="456"/>
      <c r="I17" s="459"/>
      <c r="J17" s="469"/>
      <c r="K17" s="465"/>
      <c r="L17" s="465"/>
      <c r="M17" s="462"/>
      <c r="N17" s="465"/>
      <c r="O17" s="263"/>
      <c r="P17" s="263"/>
      <c r="Q17" s="268"/>
      <c r="R17" s="271"/>
      <c r="S17" s="453"/>
      <c r="T17" s="420"/>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row>
    <row r="18" spans="1:176" s="145" customFormat="1" ht="13.5" customHeight="1" x14ac:dyDescent="0.2">
      <c r="A18" s="444"/>
      <c r="B18" s="475"/>
      <c r="C18" s="447"/>
      <c r="D18" s="447"/>
      <c r="E18" s="450"/>
      <c r="F18" s="450"/>
      <c r="G18" s="450"/>
      <c r="H18" s="456"/>
      <c r="I18" s="459"/>
      <c r="J18" s="469"/>
      <c r="K18" s="465"/>
      <c r="L18" s="465"/>
      <c r="M18" s="462"/>
      <c r="N18" s="465"/>
      <c r="O18" s="263"/>
      <c r="P18" s="263"/>
      <c r="Q18" s="268"/>
      <c r="R18" s="271"/>
      <c r="S18" s="453"/>
      <c r="T18" s="420"/>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row>
    <row r="19" spans="1:176" s="145" customFormat="1" ht="255.75" customHeight="1" thickBot="1" x14ac:dyDescent="0.25">
      <c r="A19" s="445"/>
      <c r="B19" s="476"/>
      <c r="C19" s="448"/>
      <c r="D19" s="448"/>
      <c r="E19" s="451"/>
      <c r="F19" s="451"/>
      <c r="G19" s="451"/>
      <c r="H19" s="457"/>
      <c r="I19" s="460"/>
      <c r="J19" s="470"/>
      <c r="K19" s="466"/>
      <c r="L19" s="466"/>
      <c r="M19" s="463"/>
      <c r="N19" s="466"/>
      <c r="O19" s="266"/>
      <c r="P19" s="266"/>
      <c r="Q19" s="269"/>
      <c r="R19" s="272"/>
      <c r="S19" s="454"/>
      <c r="T19" s="421"/>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row>
    <row r="20" spans="1:176" x14ac:dyDescent="0.25">
      <c r="A20" s="443">
        <f>'Mapa Final'!A20</f>
        <v>3</v>
      </c>
      <c r="B20" s="474" t="str">
        <f>'Mapa Final'!B20</f>
        <v>Estudios Previos sin la Normatividad vigente</v>
      </c>
      <c r="C20" s="446" t="str">
        <f>'Mapa Final'!C20</f>
        <v>Vulneración de los derechos fundamentales de los ciudadanos</v>
      </c>
      <c r="D20" s="446" t="str">
        <f>'Mapa Final'!D20</f>
        <v>Desconocimiento o falta de actualización (D)</v>
      </c>
      <c r="E20" s="449" t="str">
        <f>'Mapa Final'!E20</f>
        <v xml:space="preserve">Falta de tiempo y/o  investigación  </v>
      </c>
      <c r="F20" s="449" t="str">
        <f>'Mapa Final'!F20</f>
        <v xml:space="preserve">Posibilidad de Vulneración de los derechos fundamentales de los ciudadanos por Falta de tiempo y/o investigación  </v>
      </c>
      <c r="G20" s="449" t="str">
        <f>'Mapa Final'!G20</f>
        <v>Ejecución y Administración de Procesos</v>
      </c>
      <c r="H20" s="455" t="str">
        <f>'Mapa Final'!I20</f>
        <v>Media</v>
      </c>
      <c r="I20" s="458" t="str">
        <f>'Mapa Final'!L20</f>
        <v>Mayor</v>
      </c>
      <c r="J20" s="468" t="str">
        <f>'Mapa Final'!N20</f>
        <v xml:space="preserve">Alto </v>
      </c>
      <c r="K20" s="464" t="str">
        <f>'Mapa Final'!AA20</f>
        <v>Baja</v>
      </c>
      <c r="L20" s="464" t="str">
        <f>'Mapa Final'!AE20</f>
        <v>Mayor</v>
      </c>
      <c r="M20" s="461" t="str">
        <f>'Mapa Final'!AG20</f>
        <v xml:space="preserve">Alto </v>
      </c>
      <c r="N20" s="464" t="str">
        <f>'Mapa Final'!AH20</f>
        <v>Evitar</v>
      </c>
      <c r="O20" s="265" t="s">
        <v>492</v>
      </c>
      <c r="P20" s="265"/>
      <c r="Q20" s="467" t="s">
        <v>178</v>
      </c>
      <c r="R20" s="270">
        <v>44562</v>
      </c>
      <c r="S20" s="452">
        <v>44896</v>
      </c>
      <c r="T20" s="416" t="s">
        <v>592</v>
      </c>
      <c r="U20" s="152"/>
      <c r="V20" s="152"/>
    </row>
    <row r="21" spans="1:176" x14ac:dyDescent="0.25">
      <c r="A21" s="444"/>
      <c r="B21" s="475"/>
      <c r="C21" s="447"/>
      <c r="D21" s="447"/>
      <c r="E21" s="450"/>
      <c r="F21" s="450"/>
      <c r="G21" s="450"/>
      <c r="H21" s="456"/>
      <c r="I21" s="459"/>
      <c r="J21" s="469"/>
      <c r="K21" s="465"/>
      <c r="L21" s="465"/>
      <c r="M21" s="462"/>
      <c r="N21" s="465"/>
      <c r="O21" s="263"/>
      <c r="P21" s="263"/>
      <c r="Q21" s="268"/>
      <c r="R21" s="271"/>
      <c r="S21" s="453"/>
      <c r="T21" s="417"/>
      <c r="U21" s="152"/>
      <c r="V21" s="152"/>
    </row>
    <row r="22" spans="1:176" x14ac:dyDescent="0.25">
      <c r="A22" s="444"/>
      <c r="B22" s="475"/>
      <c r="C22" s="447"/>
      <c r="D22" s="447"/>
      <c r="E22" s="450"/>
      <c r="F22" s="450"/>
      <c r="G22" s="450"/>
      <c r="H22" s="456"/>
      <c r="I22" s="459"/>
      <c r="J22" s="469"/>
      <c r="K22" s="465"/>
      <c r="L22" s="465"/>
      <c r="M22" s="462"/>
      <c r="N22" s="465"/>
      <c r="O22" s="263"/>
      <c r="P22" s="263"/>
      <c r="Q22" s="268"/>
      <c r="R22" s="271"/>
      <c r="S22" s="453"/>
      <c r="T22" s="417"/>
      <c r="U22" s="152"/>
      <c r="V22" s="152"/>
    </row>
    <row r="23" spans="1:176" x14ac:dyDescent="0.25">
      <c r="A23" s="444"/>
      <c r="B23" s="475"/>
      <c r="C23" s="447"/>
      <c r="D23" s="447"/>
      <c r="E23" s="450"/>
      <c r="F23" s="450"/>
      <c r="G23" s="450"/>
      <c r="H23" s="456"/>
      <c r="I23" s="459"/>
      <c r="J23" s="469"/>
      <c r="K23" s="465"/>
      <c r="L23" s="465"/>
      <c r="M23" s="462"/>
      <c r="N23" s="465"/>
      <c r="O23" s="263"/>
      <c r="P23" s="263"/>
      <c r="Q23" s="268"/>
      <c r="R23" s="271"/>
      <c r="S23" s="453"/>
      <c r="T23" s="417"/>
      <c r="U23" s="152"/>
      <c r="V23" s="152"/>
    </row>
    <row r="24" spans="1:176" ht="307.5" customHeight="1" thickBot="1" x14ac:dyDescent="0.3">
      <c r="A24" s="445"/>
      <c r="B24" s="476"/>
      <c r="C24" s="448"/>
      <c r="D24" s="448"/>
      <c r="E24" s="451"/>
      <c r="F24" s="451"/>
      <c r="G24" s="451"/>
      <c r="H24" s="457"/>
      <c r="I24" s="460"/>
      <c r="J24" s="470"/>
      <c r="K24" s="466"/>
      <c r="L24" s="466"/>
      <c r="M24" s="463"/>
      <c r="N24" s="466"/>
      <c r="O24" s="266"/>
      <c r="P24" s="266"/>
      <c r="Q24" s="269"/>
      <c r="R24" s="272"/>
      <c r="S24" s="454"/>
      <c r="T24" s="418"/>
      <c r="U24" s="152"/>
      <c r="V24" s="152"/>
    </row>
    <row r="25" spans="1:176" x14ac:dyDescent="0.25">
      <c r="A25" s="443">
        <f>'Mapa Final'!A25</f>
        <v>4</v>
      </c>
      <c r="B25" s="474" t="str">
        <f>'Mapa Final'!B25</f>
        <v>Precios Artificialmente bajos</v>
      </c>
      <c r="C25" s="446" t="str">
        <f>'Mapa Final'!C25</f>
        <v>Reputacional(Corrupción)</v>
      </c>
      <c r="D25" s="446" t="str">
        <f>'Mapa Final'!D25</f>
        <v>El oferente pone en riesgo su punto de equilibrio bajando precios para acceder al contrato (A)</v>
      </c>
      <c r="E25" s="449" t="str">
        <f>'Mapa Final'!E25</f>
        <v>Presión indebida y competencia desleal entre oferentes para asignación del contrato</v>
      </c>
      <c r="F25" s="449" t="str">
        <f>'Mapa Final'!F25</f>
        <v>Posibilidad de afectación Reputacional (Corrupción) por Presión indebida y competencia desleal entre oferentes para asignación del contrato</v>
      </c>
      <c r="G25" s="449" t="str">
        <f>'Mapa Final'!G25</f>
        <v>Usuarios, productos y prácticas organizacionales</v>
      </c>
      <c r="H25" s="455" t="str">
        <f>'Mapa Final'!I25</f>
        <v>Media</v>
      </c>
      <c r="I25" s="458" t="str">
        <f>'Mapa Final'!L25</f>
        <v>Mayor</v>
      </c>
      <c r="J25" s="468" t="str">
        <f>'Mapa Final'!N25</f>
        <v xml:space="preserve">Alto </v>
      </c>
      <c r="K25" s="464" t="str">
        <f>'Mapa Final'!AA25</f>
        <v>Baja</v>
      </c>
      <c r="L25" s="464" t="str">
        <f>'Mapa Final'!AE25</f>
        <v>Mayor</v>
      </c>
      <c r="M25" s="461" t="str">
        <f>'Mapa Final'!AG25</f>
        <v xml:space="preserve">Alto </v>
      </c>
      <c r="N25" s="464" t="str">
        <f>'Mapa Final'!AH25</f>
        <v>Evitar</v>
      </c>
      <c r="O25" s="265" t="s">
        <v>489</v>
      </c>
      <c r="P25" s="265"/>
      <c r="Q25" s="467" t="s">
        <v>178</v>
      </c>
      <c r="R25" s="270">
        <v>44562</v>
      </c>
      <c r="S25" s="452">
        <v>44651</v>
      </c>
      <c r="T25" s="419" t="s">
        <v>593</v>
      </c>
    </row>
    <row r="26" spans="1:176" x14ac:dyDescent="0.25">
      <c r="A26" s="444"/>
      <c r="B26" s="475"/>
      <c r="C26" s="447"/>
      <c r="D26" s="447"/>
      <c r="E26" s="450"/>
      <c r="F26" s="450"/>
      <c r="G26" s="450"/>
      <c r="H26" s="456"/>
      <c r="I26" s="459"/>
      <c r="J26" s="469"/>
      <c r="K26" s="465"/>
      <c r="L26" s="465"/>
      <c r="M26" s="462"/>
      <c r="N26" s="465"/>
      <c r="O26" s="263"/>
      <c r="P26" s="263"/>
      <c r="Q26" s="268"/>
      <c r="R26" s="271"/>
      <c r="S26" s="453"/>
      <c r="T26" s="420"/>
    </row>
    <row r="27" spans="1:176" x14ac:dyDescent="0.25">
      <c r="A27" s="444"/>
      <c r="B27" s="475"/>
      <c r="C27" s="447"/>
      <c r="D27" s="447"/>
      <c r="E27" s="450"/>
      <c r="F27" s="450"/>
      <c r="G27" s="450"/>
      <c r="H27" s="456"/>
      <c r="I27" s="459"/>
      <c r="J27" s="469"/>
      <c r="K27" s="465"/>
      <c r="L27" s="465"/>
      <c r="M27" s="462"/>
      <c r="N27" s="465"/>
      <c r="O27" s="263"/>
      <c r="P27" s="263"/>
      <c r="Q27" s="268"/>
      <c r="R27" s="271"/>
      <c r="S27" s="453"/>
      <c r="T27" s="420"/>
    </row>
    <row r="28" spans="1:176" x14ac:dyDescent="0.25">
      <c r="A28" s="444"/>
      <c r="B28" s="475"/>
      <c r="C28" s="447"/>
      <c r="D28" s="447"/>
      <c r="E28" s="450"/>
      <c r="F28" s="450"/>
      <c r="G28" s="450"/>
      <c r="H28" s="456"/>
      <c r="I28" s="459"/>
      <c r="J28" s="469"/>
      <c r="K28" s="465"/>
      <c r="L28" s="465"/>
      <c r="M28" s="462"/>
      <c r="N28" s="465"/>
      <c r="O28" s="263"/>
      <c r="P28" s="263"/>
      <c r="Q28" s="268"/>
      <c r="R28" s="271"/>
      <c r="S28" s="453"/>
      <c r="T28" s="420"/>
    </row>
    <row r="29" spans="1:176" ht="277.5" customHeight="1" thickBot="1" x14ac:dyDescent="0.3">
      <c r="A29" s="445"/>
      <c r="B29" s="476"/>
      <c r="C29" s="448"/>
      <c r="D29" s="448"/>
      <c r="E29" s="451"/>
      <c r="F29" s="451"/>
      <c r="G29" s="451"/>
      <c r="H29" s="457"/>
      <c r="I29" s="460"/>
      <c r="J29" s="470"/>
      <c r="K29" s="466"/>
      <c r="L29" s="466"/>
      <c r="M29" s="463"/>
      <c r="N29" s="466"/>
      <c r="O29" s="266"/>
      <c r="P29" s="266"/>
      <c r="Q29" s="269"/>
      <c r="R29" s="272"/>
      <c r="S29" s="454"/>
      <c r="T29" s="421"/>
    </row>
    <row r="30" spans="1:176" ht="409.5" customHeight="1" x14ac:dyDescent="0.25">
      <c r="A30" s="443">
        <f>'Mapa Final'!A30</f>
        <v>5</v>
      </c>
      <c r="B30" s="474" t="str">
        <f>'Mapa Final'!B30</f>
        <v>La firma adjudicataria del proceso no suscribe el contrato o no presenta las pólizas de garantías requeridas para el proceso</v>
      </c>
      <c r="C30" s="446" t="str">
        <f>'Mapa Final'!C30</f>
        <v>Incumplimiento de las metas establecidas</v>
      </c>
      <c r="D30" s="446" t="str">
        <f>'Mapa Final'!D30</f>
        <v>Oferente no cuenta con productos y/o servicios (A)</v>
      </c>
      <c r="E30" s="449" t="str">
        <f>'Mapa Final'!E30</f>
        <v>El oferente no puede cumplir con lo exigidoo en el pliego</v>
      </c>
      <c r="F30" s="449" t="str">
        <f>'Mapa Final'!F30</f>
        <v>Posibilidad de Incumplimiento de las metas establecidas debido a que el Proveedor no puede cumplir con lo exigido en el pliego</v>
      </c>
      <c r="G30" s="449" t="str">
        <f>'Mapa Final'!G30</f>
        <v>Ejecución y Administración de Procesos</v>
      </c>
      <c r="H30" s="455" t="str">
        <f>'Mapa Final'!I30</f>
        <v>Media</v>
      </c>
      <c r="I30" s="458" t="str">
        <f>'Mapa Final'!L30</f>
        <v>Mayor</v>
      </c>
      <c r="J30" s="468" t="str">
        <f>'Mapa Final'!N30</f>
        <v xml:space="preserve">Alto </v>
      </c>
      <c r="K30" s="464" t="str">
        <f>'Mapa Final'!AA30</f>
        <v>Baja</v>
      </c>
      <c r="L30" s="464" t="str">
        <f>'Mapa Final'!AE30</f>
        <v>Mayor</v>
      </c>
      <c r="M30" s="461" t="str">
        <f>'Mapa Final'!AG30</f>
        <v xml:space="preserve">Alto </v>
      </c>
      <c r="N30" s="464" t="str">
        <f>'Mapa Final'!AH30</f>
        <v>Reducir(mitigar)</v>
      </c>
      <c r="O30" s="332" t="s">
        <v>493</v>
      </c>
      <c r="P30" s="265"/>
      <c r="Q30" s="467" t="s">
        <v>178</v>
      </c>
      <c r="R30" s="270">
        <v>44562</v>
      </c>
      <c r="S30" s="471">
        <v>44896</v>
      </c>
      <c r="T30" s="417" t="s">
        <v>594</v>
      </c>
    </row>
    <row r="31" spans="1:176" x14ac:dyDescent="0.25">
      <c r="A31" s="444"/>
      <c r="B31" s="475"/>
      <c r="C31" s="447"/>
      <c r="D31" s="447"/>
      <c r="E31" s="450"/>
      <c r="F31" s="450"/>
      <c r="G31" s="450"/>
      <c r="H31" s="456"/>
      <c r="I31" s="459"/>
      <c r="J31" s="469"/>
      <c r="K31" s="465"/>
      <c r="L31" s="465"/>
      <c r="M31" s="462"/>
      <c r="N31" s="465"/>
      <c r="O31" s="275"/>
      <c r="P31" s="263"/>
      <c r="Q31" s="268"/>
      <c r="R31" s="271"/>
      <c r="S31" s="472"/>
      <c r="T31" s="417"/>
    </row>
    <row r="32" spans="1:176" x14ac:dyDescent="0.25">
      <c r="A32" s="444"/>
      <c r="B32" s="475"/>
      <c r="C32" s="447"/>
      <c r="D32" s="447"/>
      <c r="E32" s="450"/>
      <c r="F32" s="450"/>
      <c r="G32" s="450"/>
      <c r="H32" s="456"/>
      <c r="I32" s="459"/>
      <c r="J32" s="469"/>
      <c r="K32" s="465"/>
      <c r="L32" s="465"/>
      <c r="M32" s="462"/>
      <c r="N32" s="465"/>
      <c r="O32" s="275"/>
      <c r="P32" s="263"/>
      <c r="Q32" s="268"/>
      <c r="R32" s="271"/>
      <c r="S32" s="472"/>
      <c r="T32" s="417"/>
    </row>
    <row r="33" spans="1:20" x14ac:dyDescent="0.25">
      <c r="A33" s="444"/>
      <c r="B33" s="475"/>
      <c r="C33" s="447"/>
      <c r="D33" s="447"/>
      <c r="E33" s="450"/>
      <c r="F33" s="450"/>
      <c r="G33" s="450"/>
      <c r="H33" s="456"/>
      <c r="I33" s="459"/>
      <c r="J33" s="469"/>
      <c r="K33" s="465"/>
      <c r="L33" s="465"/>
      <c r="M33" s="462"/>
      <c r="N33" s="465"/>
      <c r="O33" s="275"/>
      <c r="P33" s="263"/>
      <c r="Q33" s="268"/>
      <c r="R33" s="271"/>
      <c r="S33" s="472"/>
      <c r="T33" s="417"/>
    </row>
    <row r="34" spans="1:20" ht="102.75" customHeight="1" thickBot="1" x14ac:dyDescent="0.3">
      <c r="A34" s="445"/>
      <c r="B34" s="476"/>
      <c r="C34" s="448"/>
      <c r="D34" s="448"/>
      <c r="E34" s="451"/>
      <c r="F34" s="451"/>
      <c r="G34" s="451"/>
      <c r="H34" s="457"/>
      <c r="I34" s="460"/>
      <c r="J34" s="470"/>
      <c r="K34" s="466"/>
      <c r="L34" s="466"/>
      <c r="M34" s="463"/>
      <c r="N34" s="466"/>
      <c r="O34" s="275"/>
      <c r="P34" s="266"/>
      <c r="Q34" s="269"/>
      <c r="R34" s="272"/>
      <c r="S34" s="473"/>
      <c r="T34" s="417"/>
    </row>
    <row r="35" spans="1:20" x14ac:dyDescent="0.25">
      <c r="A35" s="443">
        <f>'Mapa Final'!A35</f>
        <v>6</v>
      </c>
      <c r="B35" s="474" t="str">
        <f>'Mapa Final'!B35</f>
        <v>Suspensión de Prestación del servicio de Administración Judicial</v>
      </c>
      <c r="C35" s="446" t="str">
        <f>'Mapa Final'!C35</f>
        <v>Vulneración de los derechos fundamentales de los ciudadanos</v>
      </c>
      <c r="D35" s="446" t="str">
        <f>'Mapa Final'!D35</f>
        <v>Emergencia, rebrote y extensión de pandemia (A)</v>
      </c>
      <c r="E35" s="449" t="str">
        <f>'Mapa Final'!E35</f>
        <v>Pandemia</v>
      </c>
      <c r="F35" s="449" t="str">
        <f>'Mapa Final'!F35</f>
        <v>Posibilidad de Vulneración de los derechos fundamentales de los ciudadanos debido a Pandemia, Paros, motines, destrucción y/o deterioro de inmuebles</v>
      </c>
      <c r="G35" s="449" t="str">
        <f>'Mapa Final'!G35</f>
        <v>Usuarios, productos y prácticas organizacionales</v>
      </c>
      <c r="H35" s="455" t="str">
        <f>'Mapa Final'!I35</f>
        <v>Media</v>
      </c>
      <c r="I35" s="458" t="str">
        <f>'Mapa Final'!L35</f>
        <v>Catastrófico</v>
      </c>
      <c r="J35" s="468" t="str">
        <f>'Mapa Final'!N35</f>
        <v>Extremo</v>
      </c>
      <c r="K35" s="464" t="str">
        <f>'Mapa Final'!AA35</f>
        <v>Baja</v>
      </c>
      <c r="L35" s="464" t="str">
        <f>'Mapa Final'!AE35</f>
        <v>Catastrófico</v>
      </c>
      <c r="M35" s="461" t="str">
        <f>'Mapa Final'!AG35</f>
        <v>Extremo</v>
      </c>
      <c r="N35" s="464" t="str">
        <f>'Mapa Final'!AH35</f>
        <v>Reducir(mitigar)</v>
      </c>
      <c r="O35" s="262" t="s">
        <v>494</v>
      </c>
      <c r="P35" s="265"/>
      <c r="Q35" s="467" t="s">
        <v>178</v>
      </c>
      <c r="R35" s="270">
        <v>44562</v>
      </c>
      <c r="S35" s="452">
        <v>44651</v>
      </c>
      <c r="T35" s="419" t="s">
        <v>595</v>
      </c>
    </row>
    <row r="36" spans="1:20" x14ac:dyDescent="0.25">
      <c r="A36" s="444"/>
      <c r="B36" s="475"/>
      <c r="C36" s="447"/>
      <c r="D36" s="447"/>
      <c r="E36" s="450"/>
      <c r="F36" s="450"/>
      <c r="G36" s="450"/>
      <c r="H36" s="456"/>
      <c r="I36" s="459"/>
      <c r="J36" s="469"/>
      <c r="K36" s="465"/>
      <c r="L36" s="465"/>
      <c r="M36" s="462"/>
      <c r="N36" s="465"/>
      <c r="O36" s="263"/>
      <c r="P36" s="263"/>
      <c r="Q36" s="268"/>
      <c r="R36" s="271"/>
      <c r="S36" s="453"/>
      <c r="T36" s="420"/>
    </row>
    <row r="37" spans="1:20" x14ac:dyDescent="0.25">
      <c r="A37" s="444"/>
      <c r="B37" s="475"/>
      <c r="C37" s="447"/>
      <c r="D37" s="447"/>
      <c r="E37" s="450"/>
      <c r="F37" s="450"/>
      <c r="G37" s="450"/>
      <c r="H37" s="456"/>
      <c r="I37" s="459"/>
      <c r="J37" s="469"/>
      <c r="K37" s="465"/>
      <c r="L37" s="465"/>
      <c r="M37" s="462"/>
      <c r="N37" s="465"/>
      <c r="O37" s="263"/>
      <c r="P37" s="263"/>
      <c r="Q37" s="268"/>
      <c r="R37" s="271"/>
      <c r="S37" s="453"/>
      <c r="T37" s="420"/>
    </row>
    <row r="38" spans="1:20" x14ac:dyDescent="0.25">
      <c r="A38" s="444"/>
      <c r="B38" s="475"/>
      <c r="C38" s="447"/>
      <c r="D38" s="447"/>
      <c r="E38" s="450"/>
      <c r="F38" s="450"/>
      <c r="G38" s="450"/>
      <c r="H38" s="456"/>
      <c r="I38" s="459"/>
      <c r="J38" s="469"/>
      <c r="K38" s="465"/>
      <c r="L38" s="465"/>
      <c r="M38" s="462"/>
      <c r="N38" s="465"/>
      <c r="O38" s="263"/>
      <c r="P38" s="263"/>
      <c r="Q38" s="268"/>
      <c r="R38" s="271"/>
      <c r="S38" s="453"/>
      <c r="T38" s="420"/>
    </row>
    <row r="39" spans="1:20" ht="278.25" customHeight="1" thickBot="1" x14ac:dyDescent="0.3">
      <c r="A39" s="445"/>
      <c r="B39" s="476"/>
      <c r="C39" s="448"/>
      <c r="D39" s="448"/>
      <c r="E39" s="451"/>
      <c r="F39" s="451"/>
      <c r="G39" s="451"/>
      <c r="H39" s="457"/>
      <c r="I39" s="460"/>
      <c r="J39" s="470"/>
      <c r="K39" s="466"/>
      <c r="L39" s="466"/>
      <c r="M39" s="463"/>
      <c r="N39" s="466"/>
      <c r="O39" s="264"/>
      <c r="P39" s="266"/>
      <c r="Q39" s="269"/>
      <c r="R39" s="272"/>
      <c r="S39" s="454"/>
      <c r="T39" s="421"/>
    </row>
    <row r="40" spans="1:20" ht="15" customHeight="1" x14ac:dyDescent="0.25">
      <c r="A40" s="443">
        <v>7</v>
      </c>
      <c r="B40" s="474" t="str">
        <f>'Mapa Final'!B40</f>
        <v>Mantenimiento de ascensores que no cumplen con lo requerido por la entidad</v>
      </c>
      <c r="C40" s="446" t="str">
        <f>'Mapa Final'!C40</f>
        <v>Afectación en la Prestación del Servicio de Justicia</v>
      </c>
      <c r="D40" s="446" t="str">
        <f>'Mapa Final'!D40</f>
        <v>Variaciones técnicas de los equipos (A)</v>
      </c>
      <c r="E40" s="449" t="str">
        <f>'Mapa Final'!E40</f>
        <v>Daños frecuentes en los ascensores que obligan a suspender su servicio</v>
      </c>
      <c r="F40" s="449" t="str">
        <f>'Mapa Final'!F40</f>
        <v>Posibilidad de Afectación en la Prestación del Servicio de Justicia a los usuarios, debido a daños frecuentes en los ascensores que obligan a suspender su servicio</v>
      </c>
      <c r="G40" s="449" t="str">
        <f>'Mapa Final'!G40</f>
        <v>Usuarios, productos y prácticas organizacionales</v>
      </c>
      <c r="H40" s="455" t="str">
        <f>'Mapa Final'!I40</f>
        <v>Alta</v>
      </c>
      <c r="I40" s="458" t="str">
        <f>'Mapa Final'!L40</f>
        <v>Catastrófico</v>
      </c>
      <c r="J40" s="468" t="str">
        <f>'Mapa Final'!N40</f>
        <v>Extremo</v>
      </c>
      <c r="K40" s="464" t="str">
        <f>'Mapa Final'!AA40</f>
        <v>Alta</v>
      </c>
      <c r="L40" s="464" t="str">
        <f>'Mapa Final'!AE40</f>
        <v>Catastrófico</v>
      </c>
      <c r="M40" s="461" t="str">
        <f>'Mapa Final'!AG40</f>
        <v>Extremo</v>
      </c>
      <c r="N40" s="464" t="str">
        <f>'Mapa Final'!AH40</f>
        <v>Reducir(compartir)</v>
      </c>
      <c r="O40" s="262" t="s">
        <v>603</v>
      </c>
      <c r="P40" s="262"/>
      <c r="Q40" s="467" t="s">
        <v>178</v>
      </c>
      <c r="R40" s="270">
        <v>44562</v>
      </c>
      <c r="S40" s="471">
        <v>44651</v>
      </c>
      <c r="T40" s="419" t="s">
        <v>605</v>
      </c>
    </row>
    <row r="41" spans="1:20" x14ac:dyDescent="0.25">
      <c r="A41" s="444"/>
      <c r="B41" s="475"/>
      <c r="C41" s="447"/>
      <c r="D41" s="447"/>
      <c r="E41" s="450"/>
      <c r="F41" s="450"/>
      <c r="G41" s="450"/>
      <c r="H41" s="456"/>
      <c r="I41" s="459"/>
      <c r="J41" s="469"/>
      <c r="K41" s="465"/>
      <c r="L41" s="465"/>
      <c r="M41" s="462"/>
      <c r="N41" s="465"/>
      <c r="O41" s="263"/>
      <c r="P41" s="263"/>
      <c r="Q41" s="268"/>
      <c r="R41" s="271"/>
      <c r="S41" s="472"/>
      <c r="T41" s="420"/>
    </row>
    <row r="42" spans="1:20" x14ac:dyDescent="0.25">
      <c r="A42" s="444"/>
      <c r="B42" s="475"/>
      <c r="C42" s="447"/>
      <c r="D42" s="447"/>
      <c r="E42" s="450"/>
      <c r="F42" s="450"/>
      <c r="G42" s="450"/>
      <c r="H42" s="456"/>
      <c r="I42" s="459"/>
      <c r="J42" s="469"/>
      <c r="K42" s="465"/>
      <c r="L42" s="465"/>
      <c r="M42" s="462"/>
      <c r="N42" s="465"/>
      <c r="O42" s="263"/>
      <c r="P42" s="263"/>
      <c r="Q42" s="268"/>
      <c r="R42" s="271"/>
      <c r="S42" s="472"/>
      <c r="T42" s="420"/>
    </row>
    <row r="43" spans="1:20" x14ac:dyDescent="0.25">
      <c r="A43" s="444"/>
      <c r="B43" s="475"/>
      <c r="C43" s="447"/>
      <c r="D43" s="447"/>
      <c r="E43" s="450"/>
      <c r="F43" s="450"/>
      <c r="G43" s="450"/>
      <c r="H43" s="456"/>
      <c r="I43" s="459"/>
      <c r="J43" s="469"/>
      <c r="K43" s="465"/>
      <c r="L43" s="465"/>
      <c r="M43" s="462"/>
      <c r="N43" s="465"/>
      <c r="O43" s="263"/>
      <c r="P43" s="263"/>
      <c r="Q43" s="268"/>
      <c r="R43" s="271"/>
      <c r="S43" s="472"/>
      <c r="T43" s="420"/>
    </row>
    <row r="44" spans="1:20" ht="132" customHeight="1" thickBot="1" x14ac:dyDescent="0.3">
      <c r="A44" s="445"/>
      <c r="B44" s="476"/>
      <c r="C44" s="448"/>
      <c r="D44" s="448"/>
      <c r="E44" s="451"/>
      <c r="F44" s="451"/>
      <c r="G44" s="451"/>
      <c r="H44" s="457"/>
      <c r="I44" s="460"/>
      <c r="J44" s="470"/>
      <c r="K44" s="466"/>
      <c r="L44" s="466"/>
      <c r="M44" s="463"/>
      <c r="N44" s="466"/>
      <c r="O44" s="264"/>
      <c r="P44" s="264"/>
      <c r="Q44" s="269"/>
      <c r="R44" s="272"/>
      <c r="S44" s="473"/>
      <c r="T44" s="421"/>
    </row>
    <row r="45" spans="1:20" ht="342" customHeight="1" x14ac:dyDescent="0.25">
      <c r="A45" s="443">
        <v>8</v>
      </c>
      <c r="B45" s="474" t="s">
        <v>488</v>
      </c>
      <c r="C45" s="446" t="str">
        <f>'Mapa Final'!C45</f>
        <v>Reputacional</v>
      </c>
      <c r="D45" s="446" t="str">
        <f>'Mapa Final'!D45</f>
        <v xml:space="preserve">Falta de valores morales y eticos  </v>
      </c>
      <c r="E45" s="449" t="str">
        <f>'Mapa Final'!E45</f>
        <v xml:space="preserve">Pérdida de estructuración de familia, educación y sentido social </v>
      </c>
      <c r="F45" s="449" t="str">
        <f>'Mapa Final'!F45</f>
        <v xml:space="preserve">Posibilidad de pérdida Reputacional  por Pérdida de estructuración de familia, educación y sentido social </v>
      </c>
      <c r="G45" s="449" t="str">
        <f>'Mapa Final'!G45</f>
        <v>Fraude Interno</v>
      </c>
      <c r="H45" s="455" t="str">
        <f>'Mapa Final'!I45</f>
        <v>Media</v>
      </c>
      <c r="I45" s="458" t="str">
        <f>'Mapa Final'!L45</f>
        <v>Catastrófico</v>
      </c>
      <c r="J45" s="468" t="str">
        <f>'Mapa Final'!N45</f>
        <v>Extremo</v>
      </c>
      <c r="K45" s="464" t="str">
        <f>'Mapa Final'!AA45</f>
        <v>Baja</v>
      </c>
      <c r="L45" s="464" t="str">
        <f>'Mapa Final'!AE45</f>
        <v>Catastrófico</v>
      </c>
      <c r="M45" s="461" t="str">
        <f>'Mapa Final'!AG45</f>
        <v>Extremo</v>
      </c>
      <c r="N45" s="464" t="str">
        <f>'Mapa Final'!AH45</f>
        <v>Reducir(compartir)</v>
      </c>
      <c r="O45" s="265" t="s">
        <v>490</v>
      </c>
      <c r="P45" s="265"/>
      <c r="Q45" s="467" t="s">
        <v>178</v>
      </c>
      <c r="R45" s="270">
        <v>44562</v>
      </c>
      <c r="S45" s="471">
        <v>44651</v>
      </c>
      <c r="T45" s="419" t="s">
        <v>596</v>
      </c>
    </row>
    <row r="46" spans="1:20" x14ac:dyDescent="0.25">
      <c r="A46" s="444"/>
      <c r="B46" s="475"/>
      <c r="C46" s="447"/>
      <c r="D46" s="447"/>
      <c r="E46" s="450"/>
      <c r="F46" s="450"/>
      <c r="G46" s="450"/>
      <c r="H46" s="456"/>
      <c r="I46" s="459"/>
      <c r="J46" s="469"/>
      <c r="K46" s="465"/>
      <c r="L46" s="465"/>
      <c r="M46" s="462"/>
      <c r="N46" s="465"/>
      <c r="O46" s="263"/>
      <c r="P46" s="263"/>
      <c r="Q46" s="268"/>
      <c r="R46" s="271"/>
      <c r="S46" s="472"/>
      <c r="T46" s="420"/>
    </row>
    <row r="47" spans="1:20" x14ac:dyDescent="0.25">
      <c r="A47" s="444"/>
      <c r="B47" s="475"/>
      <c r="C47" s="447"/>
      <c r="D47" s="447"/>
      <c r="E47" s="450"/>
      <c r="F47" s="450"/>
      <c r="G47" s="450"/>
      <c r="H47" s="456"/>
      <c r="I47" s="459"/>
      <c r="J47" s="469"/>
      <c r="K47" s="465"/>
      <c r="L47" s="465"/>
      <c r="M47" s="462"/>
      <c r="N47" s="465"/>
      <c r="O47" s="263"/>
      <c r="P47" s="263"/>
      <c r="Q47" s="268"/>
      <c r="R47" s="271"/>
      <c r="S47" s="472"/>
      <c r="T47" s="420"/>
    </row>
    <row r="48" spans="1:20" x14ac:dyDescent="0.25">
      <c r="A48" s="444"/>
      <c r="B48" s="475"/>
      <c r="C48" s="447"/>
      <c r="D48" s="447"/>
      <c r="E48" s="450"/>
      <c r="F48" s="450"/>
      <c r="G48" s="450"/>
      <c r="H48" s="456"/>
      <c r="I48" s="459"/>
      <c r="J48" s="469"/>
      <c r="K48" s="465"/>
      <c r="L48" s="465"/>
      <c r="M48" s="462"/>
      <c r="N48" s="465"/>
      <c r="O48" s="263"/>
      <c r="P48" s="263"/>
      <c r="Q48" s="268"/>
      <c r="R48" s="271"/>
      <c r="S48" s="472"/>
      <c r="T48" s="420"/>
    </row>
    <row r="49" spans="1:20" ht="15.75" thickBot="1" x14ac:dyDescent="0.3">
      <c r="A49" s="445"/>
      <c r="B49" s="476"/>
      <c r="C49" s="448"/>
      <c r="D49" s="448"/>
      <c r="E49" s="451"/>
      <c r="F49" s="451"/>
      <c r="G49" s="451"/>
      <c r="H49" s="457"/>
      <c r="I49" s="460"/>
      <c r="J49" s="470"/>
      <c r="K49" s="466"/>
      <c r="L49" s="466"/>
      <c r="M49" s="463"/>
      <c r="N49" s="466"/>
      <c r="O49" s="266"/>
      <c r="P49" s="266"/>
      <c r="Q49" s="269"/>
      <c r="R49" s="272"/>
      <c r="S49" s="473"/>
      <c r="T49" s="421"/>
    </row>
    <row r="50" spans="1:20" ht="409.6" customHeight="1" x14ac:dyDescent="0.25">
      <c r="A50" s="443">
        <v>9</v>
      </c>
      <c r="B50" s="474" t="str">
        <f>'Mapa Final'!B50</f>
        <v>Normatividad Ambiental</v>
      </c>
      <c r="C50" s="446" t="str">
        <f>'Mapa Final'!C50</f>
        <v>Incumplimiento de las metas establecidas</v>
      </c>
      <c r="D50" s="446" t="str">
        <f>'Mapa Final'!D50</f>
        <v>Productos o servicios contaminantes que afectan la salud de los usuarios</v>
      </c>
      <c r="E50" s="449" t="str">
        <f>'Mapa Final'!E50</f>
        <v>Desconocimiento y falta de proyección, valoración  y recursos disponibles para desarrollos ambientales sustentables</v>
      </c>
      <c r="F50" s="449" t="str">
        <f>'Mapa Final'!F50</f>
        <v>Posibilidad de Vulneración de los derechos fundamentales de los ciudadanos debido a Desconocimiento, falta de proyección, valoración  y recursos disponibles para desarrollos ambientales sustentables</v>
      </c>
      <c r="G50" s="449" t="str">
        <f>'Mapa Final'!G50</f>
        <v>Eventos Ambientales Internos</v>
      </c>
      <c r="H50" s="455" t="str">
        <f>'Mapa Final'!I50</f>
        <v>Media</v>
      </c>
      <c r="I50" s="458" t="str">
        <f>'Mapa Final'!L50</f>
        <v>Mayor</v>
      </c>
      <c r="J50" s="468" t="str">
        <f>'Mapa Final'!N50</f>
        <v xml:space="preserve">Alto </v>
      </c>
      <c r="K50" s="464" t="str">
        <f>'Mapa Final'!AA50</f>
        <v>Media</v>
      </c>
      <c r="L50" s="464" t="str">
        <f>'Mapa Final'!AE50</f>
        <v>Mayor</v>
      </c>
      <c r="M50" s="461" t="str">
        <f>'Mapa Final'!AG50</f>
        <v xml:space="preserve">Alto </v>
      </c>
      <c r="N50" s="464" t="str">
        <f>'Mapa Final'!AH50</f>
        <v>Evitar</v>
      </c>
      <c r="O50" s="262" t="s">
        <v>495</v>
      </c>
      <c r="P50" s="265"/>
      <c r="Q50" s="467" t="s">
        <v>178</v>
      </c>
      <c r="R50" s="270">
        <v>44562</v>
      </c>
      <c r="S50" s="471">
        <v>44651</v>
      </c>
      <c r="T50" s="422" t="s">
        <v>590</v>
      </c>
    </row>
    <row r="51" spans="1:20" x14ac:dyDescent="0.25">
      <c r="A51" s="444"/>
      <c r="B51" s="475"/>
      <c r="C51" s="447"/>
      <c r="D51" s="447"/>
      <c r="E51" s="450"/>
      <c r="F51" s="450"/>
      <c r="G51" s="450"/>
      <c r="H51" s="456"/>
      <c r="I51" s="459"/>
      <c r="J51" s="469"/>
      <c r="K51" s="465"/>
      <c r="L51" s="465"/>
      <c r="M51" s="462"/>
      <c r="N51" s="465"/>
      <c r="O51" s="263"/>
      <c r="P51" s="263"/>
      <c r="Q51" s="268"/>
      <c r="R51" s="271"/>
      <c r="S51" s="472"/>
      <c r="T51" s="423"/>
    </row>
    <row r="52" spans="1:20" x14ac:dyDescent="0.25">
      <c r="A52" s="444"/>
      <c r="B52" s="475"/>
      <c r="C52" s="447"/>
      <c r="D52" s="447"/>
      <c r="E52" s="450"/>
      <c r="F52" s="450"/>
      <c r="G52" s="450"/>
      <c r="H52" s="456"/>
      <c r="I52" s="459"/>
      <c r="J52" s="469"/>
      <c r="K52" s="465"/>
      <c r="L52" s="465"/>
      <c r="M52" s="462"/>
      <c r="N52" s="465"/>
      <c r="O52" s="263"/>
      <c r="P52" s="263"/>
      <c r="Q52" s="268"/>
      <c r="R52" s="271"/>
      <c r="S52" s="472"/>
      <c r="T52" s="423"/>
    </row>
    <row r="53" spans="1:20" x14ac:dyDescent="0.25">
      <c r="A53" s="444"/>
      <c r="B53" s="475"/>
      <c r="C53" s="447"/>
      <c r="D53" s="447"/>
      <c r="E53" s="450"/>
      <c r="F53" s="450"/>
      <c r="G53" s="450"/>
      <c r="H53" s="456"/>
      <c r="I53" s="459"/>
      <c r="J53" s="469"/>
      <c r="K53" s="465"/>
      <c r="L53" s="465"/>
      <c r="M53" s="462"/>
      <c r="N53" s="465"/>
      <c r="O53" s="263"/>
      <c r="P53" s="263"/>
      <c r="Q53" s="268"/>
      <c r="R53" s="271"/>
      <c r="S53" s="472"/>
      <c r="T53" s="423"/>
    </row>
    <row r="54" spans="1:20" ht="15.75" thickBot="1" x14ac:dyDescent="0.3">
      <c r="A54" s="445"/>
      <c r="B54" s="476"/>
      <c r="C54" s="448"/>
      <c r="D54" s="448"/>
      <c r="E54" s="451"/>
      <c r="F54" s="451"/>
      <c r="G54" s="451"/>
      <c r="H54" s="457"/>
      <c r="I54" s="460"/>
      <c r="J54" s="470"/>
      <c r="K54" s="466"/>
      <c r="L54" s="466"/>
      <c r="M54" s="463"/>
      <c r="N54" s="466"/>
      <c r="O54" s="264"/>
      <c r="P54" s="266"/>
      <c r="Q54" s="269"/>
      <c r="R54" s="272"/>
      <c r="S54" s="473"/>
      <c r="T54" s="424"/>
    </row>
    <row r="55" spans="1:20" x14ac:dyDescent="0.25">
      <c r="A55" s="443"/>
      <c r="B55" s="474"/>
      <c r="C55" s="446"/>
      <c r="D55" s="446"/>
      <c r="E55" s="449"/>
      <c r="F55" s="449"/>
      <c r="G55" s="449"/>
      <c r="H55" s="455"/>
      <c r="I55" s="458"/>
      <c r="J55" s="468"/>
      <c r="K55" s="464"/>
      <c r="L55" s="464"/>
      <c r="M55" s="461"/>
      <c r="N55" s="464"/>
      <c r="O55" s="477"/>
      <c r="P55" s="477"/>
      <c r="Q55" s="477"/>
      <c r="R55" s="270"/>
      <c r="S55" s="452"/>
      <c r="T55" s="477"/>
    </row>
    <row r="56" spans="1:20" x14ac:dyDescent="0.25">
      <c r="A56" s="444"/>
      <c r="B56" s="475"/>
      <c r="C56" s="447"/>
      <c r="D56" s="447"/>
      <c r="E56" s="450"/>
      <c r="F56" s="450"/>
      <c r="G56" s="450"/>
      <c r="H56" s="456"/>
      <c r="I56" s="459"/>
      <c r="J56" s="469"/>
      <c r="K56" s="465"/>
      <c r="L56" s="465"/>
      <c r="M56" s="462"/>
      <c r="N56" s="465"/>
      <c r="O56" s="338"/>
      <c r="P56" s="338"/>
      <c r="Q56" s="338"/>
      <c r="R56" s="271"/>
      <c r="S56" s="453"/>
      <c r="T56" s="338"/>
    </row>
    <row r="57" spans="1:20" x14ac:dyDescent="0.25">
      <c r="A57" s="444"/>
      <c r="B57" s="475"/>
      <c r="C57" s="447"/>
      <c r="D57" s="447"/>
      <c r="E57" s="450"/>
      <c r="F57" s="450"/>
      <c r="G57" s="450"/>
      <c r="H57" s="456"/>
      <c r="I57" s="459"/>
      <c r="J57" s="469"/>
      <c r="K57" s="465"/>
      <c r="L57" s="465"/>
      <c r="M57" s="462"/>
      <c r="N57" s="465"/>
      <c r="O57" s="338"/>
      <c r="P57" s="338"/>
      <c r="Q57" s="338"/>
      <c r="R57" s="271"/>
      <c r="S57" s="453"/>
      <c r="T57" s="338"/>
    </row>
    <row r="58" spans="1:20" x14ac:dyDescent="0.25">
      <c r="A58" s="444"/>
      <c r="B58" s="475"/>
      <c r="C58" s="447"/>
      <c r="D58" s="447"/>
      <c r="E58" s="450"/>
      <c r="F58" s="450"/>
      <c r="G58" s="450"/>
      <c r="H58" s="456"/>
      <c r="I58" s="459"/>
      <c r="J58" s="469"/>
      <c r="K58" s="465"/>
      <c r="L58" s="465"/>
      <c r="M58" s="462"/>
      <c r="N58" s="465"/>
      <c r="O58" s="338"/>
      <c r="P58" s="338"/>
      <c r="Q58" s="338"/>
      <c r="R58" s="271"/>
      <c r="S58" s="453"/>
      <c r="T58" s="338"/>
    </row>
    <row r="59" spans="1:20" ht="15.75" thickBot="1" x14ac:dyDescent="0.3">
      <c r="A59" s="445"/>
      <c r="B59" s="476"/>
      <c r="C59" s="448"/>
      <c r="D59" s="448"/>
      <c r="E59" s="451"/>
      <c r="F59" s="451"/>
      <c r="G59" s="451"/>
      <c r="H59" s="457"/>
      <c r="I59" s="460"/>
      <c r="J59" s="470"/>
      <c r="K59" s="466"/>
      <c r="L59" s="466"/>
      <c r="M59" s="463"/>
      <c r="N59" s="466"/>
      <c r="O59" s="478"/>
      <c r="P59" s="478"/>
      <c r="Q59" s="478"/>
      <c r="R59" s="272"/>
      <c r="S59" s="454"/>
      <c r="T59" s="478"/>
    </row>
    <row r="71" spans="14:14" x14ac:dyDescent="0.25">
      <c r="N71" s="221"/>
    </row>
    <row r="72" spans="14:14" x14ac:dyDescent="0.25">
      <c r="N72" s="221"/>
    </row>
    <row r="73" spans="14:14" x14ac:dyDescent="0.25">
      <c r="N73" s="22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A50:A54"/>
    <mergeCell ref="C50:C54"/>
    <mergeCell ref="D50:D54"/>
    <mergeCell ref="E50:E54"/>
    <mergeCell ref="F50:F54"/>
    <mergeCell ref="J45:J49"/>
    <mergeCell ref="K45:K49"/>
    <mergeCell ref="L45:L49"/>
    <mergeCell ref="M45:M49"/>
    <mergeCell ref="N45:N49"/>
    <mergeCell ref="O45:O49"/>
    <mergeCell ref="S50:S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A40:A44"/>
    <mergeCell ref="C40:C44"/>
    <mergeCell ref="D40:D44"/>
    <mergeCell ref="E40:E44"/>
    <mergeCell ref="F40:F44"/>
    <mergeCell ref="J35:J39"/>
    <mergeCell ref="K35:K39"/>
    <mergeCell ref="L35:L39"/>
    <mergeCell ref="M35:M39"/>
    <mergeCell ref="N35:N39"/>
    <mergeCell ref="O35:O39"/>
    <mergeCell ref="S40:S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A30:A34"/>
    <mergeCell ref="C30:C34"/>
    <mergeCell ref="D30:D34"/>
    <mergeCell ref="E30:E34"/>
    <mergeCell ref="F30:F34"/>
    <mergeCell ref="J25:J29"/>
    <mergeCell ref="K25:K29"/>
    <mergeCell ref="L25:L29"/>
    <mergeCell ref="M25:M29"/>
    <mergeCell ref="N25:N29"/>
    <mergeCell ref="O25:O29"/>
    <mergeCell ref="S30:S34"/>
    <mergeCell ref="N30:N34"/>
    <mergeCell ref="O30:O34"/>
    <mergeCell ref="P30:P34"/>
    <mergeCell ref="Q30:Q34"/>
    <mergeCell ref="R30:R34"/>
    <mergeCell ref="S20:S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A20:A24"/>
    <mergeCell ref="C20:C24"/>
    <mergeCell ref="D20:D24"/>
    <mergeCell ref="E20:E24"/>
    <mergeCell ref="F20:F24"/>
    <mergeCell ref="J15:J19"/>
    <mergeCell ref="K15:K19"/>
    <mergeCell ref="L15:L19"/>
    <mergeCell ref="M15:M19"/>
    <mergeCell ref="J10:J14"/>
    <mergeCell ref="K10:K14"/>
    <mergeCell ref="L10:L14"/>
    <mergeCell ref="P15:P19"/>
    <mergeCell ref="Q15:Q19"/>
    <mergeCell ref="R15:R19"/>
    <mergeCell ref="S15:S19"/>
    <mergeCell ref="N15:N19"/>
    <mergeCell ref="O15:O19"/>
    <mergeCell ref="A9:N9"/>
    <mergeCell ref="A10:A14"/>
    <mergeCell ref="C10:C14"/>
    <mergeCell ref="D10:D14"/>
    <mergeCell ref="E10:E14"/>
    <mergeCell ref="F10:F14"/>
    <mergeCell ref="S10:S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10:T14"/>
    <mergeCell ref="T15:T19"/>
    <mergeCell ref="T20:T24"/>
    <mergeCell ref="T25:T29"/>
    <mergeCell ref="T30:T34"/>
    <mergeCell ref="T35:T39"/>
    <mergeCell ref="T40:T44"/>
    <mergeCell ref="T45:T49"/>
    <mergeCell ref="T50:T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Presentacion  (2)</vt:lpstr>
      <vt:lpstr>Análisis de Contexto  (3)</vt:lpstr>
      <vt:lpstr>Estrategias (4)</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Primer Trim 2022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Gonzalez</cp:lastModifiedBy>
  <dcterms:created xsi:type="dcterms:W3CDTF">2021-04-16T16:11:31Z</dcterms:created>
  <dcterms:modified xsi:type="dcterms:W3CDTF">2022-06-06T18:06:55Z</dcterms:modified>
</cp:coreProperties>
</file>